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Details per munincipal services\Waste\03. Cash Flow\"/>
    </mc:Choice>
  </mc:AlternateContent>
  <xr:revisionPtr revIDLastSave="0" documentId="8_{AB705FBF-89B9-492D-978A-5178406B09D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Summary" sheetId="40" r:id="rId40"/>
  </sheets>
  <definedNames>
    <definedName name="_xlnm.Print_Area" localSheetId="0">BUF!$A$1:$AA$43</definedName>
    <definedName name="_xlnm.Print_Area" localSheetId="9">'DC10'!$A$1:$AA$43</definedName>
    <definedName name="_xlnm.Print_Area" localSheetId="16">'DC12'!$A$1:$AA$43</definedName>
    <definedName name="_xlnm.Print_Area" localSheetId="23">'DC13'!$A$1:$AA$43</definedName>
    <definedName name="_xlnm.Print_Area" localSheetId="27">'DC14'!$A$1:$AA$43</definedName>
    <definedName name="_xlnm.Print_Area" localSheetId="33">'DC15'!$A$1:$AA$43</definedName>
    <definedName name="_xlnm.Print_Area" localSheetId="38">'DC44'!$A$1:$AA$43</definedName>
    <definedName name="_xlnm.Print_Area" localSheetId="2">'EC101'!$A$1:$AA$43</definedName>
    <definedName name="_xlnm.Print_Area" localSheetId="3">'EC102'!$A$1:$AA$43</definedName>
    <definedName name="_xlnm.Print_Area" localSheetId="4">'EC104'!$A$1:$AA$43</definedName>
    <definedName name="_xlnm.Print_Area" localSheetId="5">'EC105'!$A$1:$AA$43</definedName>
    <definedName name="_xlnm.Print_Area" localSheetId="6">'EC106'!$A$1:$AA$43</definedName>
    <definedName name="_xlnm.Print_Area" localSheetId="7">'EC108'!$A$1:$AA$43</definedName>
    <definedName name="_xlnm.Print_Area" localSheetId="8">'EC109'!$A$1:$AA$43</definedName>
    <definedName name="_xlnm.Print_Area" localSheetId="10">'EC121'!$A$1:$AA$43</definedName>
    <definedName name="_xlnm.Print_Area" localSheetId="11">'EC122'!$A$1:$AA$43</definedName>
    <definedName name="_xlnm.Print_Area" localSheetId="12">'EC123'!$A$1:$AA$43</definedName>
    <definedName name="_xlnm.Print_Area" localSheetId="13">'EC124'!$A$1:$AA$43</definedName>
    <definedName name="_xlnm.Print_Area" localSheetId="14">'EC126'!$A$1:$AA$43</definedName>
    <definedName name="_xlnm.Print_Area" localSheetId="15">'EC129'!$A$1:$AA$43</definedName>
    <definedName name="_xlnm.Print_Area" localSheetId="17">'EC131'!$A$1:$AA$43</definedName>
    <definedName name="_xlnm.Print_Area" localSheetId="18">'EC135'!$A$1:$AA$43</definedName>
    <definedName name="_xlnm.Print_Area" localSheetId="19">'EC136'!$A$1:$AA$43</definedName>
    <definedName name="_xlnm.Print_Area" localSheetId="20">'EC137'!$A$1:$AA$43</definedName>
    <definedName name="_xlnm.Print_Area" localSheetId="21">'EC138'!$A$1:$AA$43</definedName>
    <definedName name="_xlnm.Print_Area" localSheetId="22">'EC139'!$A$1:$AA$43</definedName>
    <definedName name="_xlnm.Print_Area" localSheetId="24">'EC141'!$A$1:$AA$43</definedName>
    <definedName name="_xlnm.Print_Area" localSheetId="25">'EC142'!$A$1:$AA$43</definedName>
    <definedName name="_xlnm.Print_Area" localSheetId="26">'EC145'!$A$1:$AA$43</definedName>
    <definedName name="_xlnm.Print_Area" localSheetId="28">'EC153'!$A$1:$AA$43</definedName>
    <definedName name="_xlnm.Print_Area" localSheetId="29">'EC154'!$A$1:$AA$43</definedName>
    <definedName name="_xlnm.Print_Area" localSheetId="30">'EC155'!$A$1:$AA$43</definedName>
    <definedName name="_xlnm.Print_Area" localSheetId="31">'EC156'!$A$1:$AA$43</definedName>
    <definedName name="_xlnm.Print_Area" localSheetId="32">'EC157'!$A$1:$AA$43</definedName>
    <definedName name="_xlnm.Print_Area" localSheetId="34">'EC441'!$A$1:$AA$43</definedName>
    <definedName name="_xlnm.Print_Area" localSheetId="35">'EC442'!$A$1:$AA$43</definedName>
    <definedName name="_xlnm.Print_Area" localSheetId="36">'EC443'!$A$1:$AA$43</definedName>
    <definedName name="_xlnm.Print_Area" localSheetId="37">'EC444'!$A$1:$AA$43</definedName>
    <definedName name="_xlnm.Print_Area" localSheetId="1">NMA!$A$1:$AA$43</definedName>
    <definedName name="_xlnm.Print_Area" localSheetId="39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Z39" i="5"/>
  <c r="Z39" i="6"/>
  <c r="Z39" i="7"/>
  <c r="Z39" i="8"/>
  <c r="Z39" i="9"/>
  <c r="Z39" i="10"/>
  <c r="Z39" i="11"/>
  <c r="Z39" i="12"/>
  <c r="Y39" i="12"/>
  <c r="Z39" i="13"/>
  <c r="Z39" i="14"/>
  <c r="Z39" i="15"/>
  <c r="Y39" i="15"/>
  <c r="Z39" i="16"/>
  <c r="Z39" i="17"/>
  <c r="Z39" i="18"/>
  <c r="Z39" i="19"/>
  <c r="Z39" i="20"/>
  <c r="Z39" i="21"/>
  <c r="Z39" i="22"/>
  <c r="Z39" i="23"/>
  <c r="Y39" i="23"/>
  <c r="Z39" i="24"/>
  <c r="Z39" i="25"/>
  <c r="Z39" i="26"/>
  <c r="Z39" i="27"/>
  <c r="Z39" i="28"/>
  <c r="Y39" i="28"/>
  <c r="Z39" i="29"/>
  <c r="Z39" i="30"/>
  <c r="Z39" i="31"/>
  <c r="Z39" i="32"/>
  <c r="Z39" i="33"/>
  <c r="Z39" i="34"/>
  <c r="Z39" i="35"/>
  <c r="Z39" i="36"/>
  <c r="Y39" i="36"/>
  <c r="Z39" i="37"/>
  <c r="Z39" i="38"/>
  <c r="Z39" i="39"/>
  <c r="Z39" i="40"/>
  <c r="Z39" i="1"/>
  <c r="W39" i="2"/>
  <c r="Y39" i="2" s="1"/>
  <c r="J39" i="2"/>
  <c r="W39" i="3"/>
  <c r="Y39" i="3" s="1"/>
  <c r="J39" i="3"/>
  <c r="W39" i="4"/>
  <c r="Y39" i="4" s="1"/>
  <c r="J39" i="4"/>
  <c r="W39" i="5"/>
  <c r="Y39" i="5" s="1"/>
  <c r="J39" i="5"/>
  <c r="W39" i="6"/>
  <c r="Y39" i="6" s="1"/>
  <c r="J39" i="6"/>
  <c r="W39" i="7"/>
  <c r="Y39" i="7" s="1"/>
  <c r="J39" i="7"/>
  <c r="W39" i="8"/>
  <c r="Y39" i="8" s="1"/>
  <c r="J39" i="8"/>
  <c r="W39" i="9"/>
  <c r="Y39" i="9" s="1"/>
  <c r="J39" i="9"/>
  <c r="W39" i="10"/>
  <c r="Y39" i="10" s="1"/>
  <c r="J39" i="10"/>
  <c r="W39" i="11"/>
  <c r="Y39" i="11" s="1"/>
  <c r="J39" i="11"/>
  <c r="W39" i="12"/>
  <c r="J39" i="12"/>
  <c r="W39" i="13"/>
  <c r="Y39" i="13" s="1"/>
  <c r="J39" i="13"/>
  <c r="W39" i="14"/>
  <c r="Y39" i="14" s="1"/>
  <c r="J39" i="14"/>
  <c r="W39" i="15"/>
  <c r="J39" i="15"/>
  <c r="W39" i="16"/>
  <c r="Y39" i="16" s="1"/>
  <c r="J39" i="16"/>
  <c r="W39" i="17"/>
  <c r="Y39" i="17" s="1"/>
  <c r="J39" i="17"/>
  <c r="W39" i="18"/>
  <c r="Y39" i="18" s="1"/>
  <c r="J39" i="18"/>
  <c r="W39" i="19"/>
  <c r="Y39" i="19" s="1"/>
  <c r="J39" i="19"/>
  <c r="W39" i="20"/>
  <c r="Y39" i="20" s="1"/>
  <c r="J39" i="20"/>
  <c r="W39" i="21"/>
  <c r="Y39" i="21" s="1"/>
  <c r="J39" i="21"/>
  <c r="W39" i="22"/>
  <c r="Y39" i="22" s="1"/>
  <c r="J39" i="22"/>
  <c r="W39" i="23"/>
  <c r="J39" i="23"/>
  <c r="W39" i="24"/>
  <c r="Y39" i="24" s="1"/>
  <c r="J39" i="24"/>
  <c r="W39" i="25"/>
  <c r="Y39" i="25" s="1"/>
  <c r="J39" i="25"/>
  <c r="W39" i="26"/>
  <c r="Y39" i="26" s="1"/>
  <c r="J39" i="26"/>
  <c r="W39" i="27"/>
  <c r="Y39" i="27" s="1"/>
  <c r="J39" i="27"/>
  <c r="W39" i="28"/>
  <c r="J39" i="28"/>
  <c r="W39" i="29"/>
  <c r="Y39" i="29" s="1"/>
  <c r="J39" i="29"/>
  <c r="W39" i="30"/>
  <c r="Y39" i="30" s="1"/>
  <c r="J39" i="30"/>
  <c r="W39" i="31"/>
  <c r="Y39" i="31" s="1"/>
  <c r="J39" i="31"/>
  <c r="W39" i="32"/>
  <c r="Y39" i="32" s="1"/>
  <c r="J39" i="32"/>
  <c r="W39" i="33"/>
  <c r="Y39" i="33" s="1"/>
  <c r="J39" i="33"/>
  <c r="W39" i="34"/>
  <c r="Y39" i="34" s="1"/>
  <c r="J39" i="34"/>
  <c r="W39" i="35"/>
  <c r="Y39" i="35" s="1"/>
  <c r="J39" i="35"/>
  <c r="W39" i="36"/>
  <c r="J39" i="36"/>
  <c r="W39" i="37"/>
  <c r="Y39" i="37" s="1"/>
  <c r="J39" i="37"/>
  <c r="W39" i="38"/>
  <c r="Y39" i="38" s="1"/>
  <c r="J39" i="38"/>
  <c r="W39" i="39"/>
  <c r="Y39" i="39" s="1"/>
  <c r="J39" i="39"/>
  <c r="W39" i="40"/>
  <c r="Y39" i="40" s="1"/>
  <c r="J39" i="40"/>
  <c r="W39" i="1"/>
  <c r="Y39" i="1" s="1"/>
  <c r="J39" i="1"/>
  <c r="Z38" i="3"/>
  <c r="M38" i="6"/>
  <c r="T38" i="25"/>
  <c r="L38" i="25"/>
  <c r="D38" i="27"/>
  <c r="D40" i="27" s="1"/>
  <c r="T38" i="28"/>
  <c r="L38" i="30"/>
  <c r="D38" i="30"/>
  <c r="D40" i="30" s="1"/>
  <c r="T38" i="33"/>
  <c r="L38" i="33"/>
  <c r="D38" i="35"/>
  <c r="D40" i="35" s="1"/>
  <c r="T38" i="36"/>
  <c r="L38" i="38"/>
  <c r="D38" i="38"/>
  <c r="D40" i="38" s="1"/>
  <c r="T38" i="1"/>
  <c r="L38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Z36" i="13"/>
  <c r="Y36" i="13"/>
  <c r="X36" i="13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Z36" i="29"/>
  <c r="Y36" i="29"/>
  <c r="X36" i="29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Y36" i="32"/>
  <c r="X36" i="32"/>
  <c r="Z36" i="32" s="1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33"/>
  <c r="Y36" i="33"/>
  <c r="X36" i="33"/>
  <c r="Z36" i="33" s="1"/>
  <c r="W36" i="33"/>
  <c r="V36" i="33"/>
  <c r="U36" i="33"/>
  <c r="T36" i="33"/>
  <c r="S36" i="33"/>
  <c r="R36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AA36" i="34"/>
  <c r="Y36" i="34"/>
  <c r="X36" i="34"/>
  <c r="Z36" i="34" s="1"/>
  <c r="W36" i="34"/>
  <c r="V36" i="34"/>
  <c r="U36" i="34"/>
  <c r="T36" i="34"/>
  <c r="S36" i="34"/>
  <c r="R36" i="34"/>
  <c r="Q36" i="34"/>
  <c r="P36" i="34"/>
  <c r="O36" i="34"/>
  <c r="N36" i="34"/>
  <c r="M36" i="34"/>
  <c r="L36" i="34"/>
  <c r="K36" i="34"/>
  <c r="J36" i="34"/>
  <c r="I36" i="34"/>
  <c r="H36" i="34"/>
  <c r="G36" i="34"/>
  <c r="F36" i="34"/>
  <c r="E36" i="34"/>
  <c r="D36" i="34"/>
  <c r="C36" i="34"/>
  <c r="AA36" i="35"/>
  <c r="Y36" i="35"/>
  <c r="X36" i="35"/>
  <c r="Z36" i="35" s="1"/>
  <c r="W36" i="35"/>
  <c r="V36" i="35"/>
  <c r="U36" i="35"/>
  <c r="T36" i="35"/>
  <c r="S36" i="35"/>
  <c r="R36" i="35"/>
  <c r="Q36" i="35"/>
  <c r="P36" i="35"/>
  <c r="O36" i="35"/>
  <c r="N36" i="35"/>
  <c r="M36" i="35"/>
  <c r="L36" i="35"/>
  <c r="K36" i="35"/>
  <c r="J36" i="35"/>
  <c r="I36" i="35"/>
  <c r="H36" i="35"/>
  <c r="G36" i="35"/>
  <c r="F36" i="35"/>
  <c r="E36" i="35"/>
  <c r="D36" i="35"/>
  <c r="C36" i="35"/>
  <c r="AA36" i="36"/>
  <c r="Z36" i="36"/>
  <c r="Y36" i="36"/>
  <c r="X36" i="36"/>
  <c r="W36" i="36"/>
  <c r="V36" i="36"/>
  <c r="U36" i="36"/>
  <c r="T36" i="36"/>
  <c r="S36" i="36"/>
  <c r="R36" i="36"/>
  <c r="Q36" i="36"/>
  <c r="P36" i="36"/>
  <c r="O36" i="36"/>
  <c r="N36" i="36"/>
  <c r="M36" i="36"/>
  <c r="L36" i="36"/>
  <c r="K36" i="36"/>
  <c r="J36" i="36"/>
  <c r="I36" i="36"/>
  <c r="H36" i="36"/>
  <c r="G36" i="36"/>
  <c r="F36" i="36"/>
  <c r="E36" i="36"/>
  <c r="D36" i="36"/>
  <c r="C36" i="36"/>
  <c r="AA36" i="37"/>
  <c r="Y36" i="37"/>
  <c r="X36" i="37"/>
  <c r="Z36" i="37" s="1"/>
  <c r="W36" i="37"/>
  <c r="V36" i="37"/>
  <c r="U36" i="37"/>
  <c r="T36" i="37"/>
  <c r="S36" i="37"/>
  <c r="R36" i="37"/>
  <c r="Q36" i="37"/>
  <c r="P36" i="37"/>
  <c r="O36" i="37"/>
  <c r="N36" i="37"/>
  <c r="M36" i="37"/>
  <c r="L36" i="37"/>
  <c r="K36" i="37"/>
  <c r="J36" i="37"/>
  <c r="I36" i="37"/>
  <c r="H36" i="37"/>
  <c r="G36" i="37"/>
  <c r="F36" i="37"/>
  <c r="E36" i="37"/>
  <c r="D36" i="37"/>
  <c r="C36" i="37"/>
  <c r="AA36" i="38"/>
  <c r="Y36" i="38"/>
  <c r="X36" i="38"/>
  <c r="Z36" i="38" s="1"/>
  <c r="W36" i="38"/>
  <c r="V36" i="38"/>
  <c r="U36" i="38"/>
  <c r="T36" i="38"/>
  <c r="S36" i="38"/>
  <c r="R36" i="38"/>
  <c r="Q36" i="38"/>
  <c r="P36" i="38"/>
  <c r="O36" i="38"/>
  <c r="N36" i="38"/>
  <c r="M36" i="38"/>
  <c r="L36" i="38"/>
  <c r="K36" i="38"/>
  <c r="J36" i="38"/>
  <c r="I36" i="38"/>
  <c r="H36" i="38"/>
  <c r="G36" i="38"/>
  <c r="F36" i="38"/>
  <c r="E36" i="38"/>
  <c r="D36" i="38"/>
  <c r="C36" i="38"/>
  <c r="AA36" i="39"/>
  <c r="Y36" i="39"/>
  <c r="X36" i="39"/>
  <c r="Z36" i="39" s="1"/>
  <c r="W36" i="39"/>
  <c r="V36" i="39"/>
  <c r="U36" i="39"/>
  <c r="T36" i="39"/>
  <c r="S36" i="39"/>
  <c r="R36" i="39"/>
  <c r="Q36" i="39"/>
  <c r="P36" i="39"/>
  <c r="O36" i="39"/>
  <c r="N36" i="39"/>
  <c r="M36" i="39"/>
  <c r="L36" i="39"/>
  <c r="K36" i="39"/>
  <c r="J36" i="39"/>
  <c r="I36" i="39"/>
  <c r="H36" i="39"/>
  <c r="G36" i="39"/>
  <c r="F36" i="39"/>
  <c r="E36" i="39"/>
  <c r="D36" i="39"/>
  <c r="C36" i="39"/>
  <c r="AA36" i="40"/>
  <c r="Y36" i="40"/>
  <c r="X36" i="40"/>
  <c r="Z36" i="40" s="1"/>
  <c r="W36" i="40"/>
  <c r="V36" i="40"/>
  <c r="U36" i="40"/>
  <c r="T36" i="40"/>
  <c r="S36" i="40"/>
  <c r="R36" i="40"/>
  <c r="Q36" i="40"/>
  <c r="P36" i="40"/>
  <c r="O36" i="40"/>
  <c r="N36" i="40"/>
  <c r="M36" i="40"/>
  <c r="L36" i="40"/>
  <c r="K36" i="40"/>
  <c r="J36" i="40"/>
  <c r="I36" i="40"/>
  <c r="H36" i="40"/>
  <c r="G36" i="40"/>
  <c r="F36" i="40"/>
  <c r="E36" i="40"/>
  <c r="D36" i="40"/>
  <c r="C36" i="40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Z27" i="16"/>
  <c r="Y27" i="16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Z27" i="24"/>
  <c r="Y27" i="24"/>
  <c r="X27" i="24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Z27" i="29"/>
  <c r="Y27" i="29"/>
  <c r="X27" i="29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X27" i="31"/>
  <c r="Z27" i="31" s="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Y27" i="32"/>
  <c r="X27" i="32"/>
  <c r="Z27" i="32" s="1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33"/>
  <c r="Y27" i="33"/>
  <c r="X27" i="33"/>
  <c r="Z27" i="33" s="1"/>
  <c r="W27" i="33"/>
  <c r="V27" i="33"/>
  <c r="U27" i="33"/>
  <c r="T27" i="33"/>
  <c r="S27" i="33"/>
  <c r="R27" i="33"/>
  <c r="Q27" i="33"/>
  <c r="P27" i="33"/>
  <c r="O27" i="33"/>
  <c r="N27" i="33"/>
  <c r="M27" i="33"/>
  <c r="L27" i="33"/>
  <c r="K27" i="33"/>
  <c r="J27" i="33"/>
  <c r="I27" i="33"/>
  <c r="H27" i="33"/>
  <c r="G27" i="33"/>
  <c r="F27" i="33"/>
  <c r="E27" i="33"/>
  <c r="D27" i="33"/>
  <c r="C27" i="33"/>
  <c r="AA27" i="34"/>
  <c r="Y27" i="34"/>
  <c r="X27" i="34"/>
  <c r="Z27" i="34" s="1"/>
  <c r="W27" i="34"/>
  <c r="V27" i="34"/>
  <c r="U27" i="34"/>
  <c r="T27" i="34"/>
  <c r="S27" i="34"/>
  <c r="R27" i="34"/>
  <c r="Q27" i="34"/>
  <c r="P27" i="34"/>
  <c r="O27" i="34"/>
  <c r="N27" i="34"/>
  <c r="M27" i="34"/>
  <c r="L27" i="34"/>
  <c r="K27" i="34"/>
  <c r="J27" i="34"/>
  <c r="I27" i="34"/>
  <c r="H27" i="34"/>
  <c r="G27" i="34"/>
  <c r="F27" i="34"/>
  <c r="E27" i="34"/>
  <c r="D27" i="34"/>
  <c r="C27" i="34"/>
  <c r="AA27" i="35"/>
  <c r="Y27" i="35"/>
  <c r="X27" i="35"/>
  <c r="W27" i="35"/>
  <c r="V27" i="35"/>
  <c r="U27" i="35"/>
  <c r="T27" i="35"/>
  <c r="S27" i="35"/>
  <c r="R27" i="35"/>
  <c r="Q27" i="35"/>
  <c r="P27" i="35"/>
  <c r="O27" i="35"/>
  <c r="N27" i="35"/>
  <c r="M27" i="35"/>
  <c r="L27" i="35"/>
  <c r="K27" i="35"/>
  <c r="J27" i="35"/>
  <c r="I27" i="35"/>
  <c r="H27" i="35"/>
  <c r="G27" i="35"/>
  <c r="F27" i="35"/>
  <c r="E27" i="35"/>
  <c r="D27" i="35"/>
  <c r="C27" i="35"/>
  <c r="AA27" i="36"/>
  <c r="Y27" i="36"/>
  <c r="X27" i="36"/>
  <c r="Z27" i="36" s="1"/>
  <c r="W27" i="36"/>
  <c r="V27" i="36"/>
  <c r="U27" i="36"/>
  <c r="T27" i="36"/>
  <c r="S27" i="36"/>
  <c r="R27" i="36"/>
  <c r="Q27" i="36"/>
  <c r="P27" i="36"/>
  <c r="O27" i="36"/>
  <c r="N27" i="36"/>
  <c r="M27" i="36"/>
  <c r="L27" i="36"/>
  <c r="K27" i="36"/>
  <c r="J27" i="36"/>
  <c r="I27" i="36"/>
  <c r="H27" i="36"/>
  <c r="G27" i="36"/>
  <c r="F27" i="36"/>
  <c r="E27" i="36"/>
  <c r="D27" i="36"/>
  <c r="C27" i="36"/>
  <c r="AA27" i="37"/>
  <c r="Y27" i="37"/>
  <c r="Z27" i="37" s="1"/>
  <c r="X27" i="37"/>
  <c r="W27" i="37"/>
  <c r="V27" i="37"/>
  <c r="U27" i="37"/>
  <c r="T27" i="37"/>
  <c r="S27" i="37"/>
  <c r="R27" i="37"/>
  <c r="Q27" i="37"/>
  <c r="P27" i="37"/>
  <c r="O27" i="37"/>
  <c r="N27" i="37"/>
  <c r="M27" i="37"/>
  <c r="L27" i="37"/>
  <c r="K27" i="37"/>
  <c r="J27" i="37"/>
  <c r="I27" i="37"/>
  <c r="H27" i="37"/>
  <c r="G27" i="37"/>
  <c r="F27" i="37"/>
  <c r="E27" i="37"/>
  <c r="D27" i="37"/>
  <c r="C27" i="37"/>
  <c r="AA27" i="38"/>
  <c r="Y27" i="38"/>
  <c r="X27" i="38"/>
  <c r="Z27" i="38" s="1"/>
  <c r="W27" i="38"/>
  <c r="V27" i="38"/>
  <c r="U27" i="38"/>
  <c r="T27" i="38"/>
  <c r="S27" i="38"/>
  <c r="R27" i="38"/>
  <c r="Q27" i="38"/>
  <c r="P27" i="38"/>
  <c r="O27" i="38"/>
  <c r="N27" i="38"/>
  <c r="M27" i="38"/>
  <c r="L27" i="38"/>
  <c r="K27" i="38"/>
  <c r="J27" i="38"/>
  <c r="I27" i="38"/>
  <c r="H27" i="38"/>
  <c r="G27" i="38"/>
  <c r="F27" i="38"/>
  <c r="E27" i="38"/>
  <c r="D27" i="38"/>
  <c r="C27" i="38"/>
  <c r="AA27" i="39"/>
  <c r="Y27" i="39"/>
  <c r="X27" i="39"/>
  <c r="Z27" i="39" s="1"/>
  <c r="W27" i="39"/>
  <c r="V27" i="39"/>
  <c r="U27" i="39"/>
  <c r="T27" i="39"/>
  <c r="S27" i="39"/>
  <c r="R27" i="39"/>
  <c r="Q27" i="39"/>
  <c r="P27" i="39"/>
  <c r="O27" i="39"/>
  <c r="N27" i="39"/>
  <c r="M27" i="39"/>
  <c r="L27" i="39"/>
  <c r="K27" i="39"/>
  <c r="J27" i="39"/>
  <c r="I27" i="39"/>
  <c r="H27" i="39"/>
  <c r="G27" i="39"/>
  <c r="F27" i="39"/>
  <c r="E27" i="39"/>
  <c r="D27" i="39"/>
  <c r="C27" i="39"/>
  <c r="AA27" i="40"/>
  <c r="Z27" i="40"/>
  <c r="Y27" i="40"/>
  <c r="X27" i="40"/>
  <c r="W27" i="40"/>
  <c r="V27" i="40"/>
  <c r="U27" i="40"/>
  <c r="T27" i="40"/>
  <c r="S27" i="40"/>
  <c r="R27" i="40"/>
  <c r="Q27" i="40"/>
  <c r="P27" i="40"/>
  <c r="O27" i="40"/>
  <c r="N27" i="40"/>
  <c r="M27" i="40"/>
  <c r="L27" i="40"/>
  <c r="K27" i="40"/>
  <c r="J27" i="40"/>
  <c r="I27" i="40"/>
  <c r="H27" i="40"/>
  <c r="G27" i="40"/>
  <c r="F27" i="40"/>
  <c r="E27" i="40"/>
  <c r="D27" i="40"/>
  <c r="C27" i="40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Y17" i="2"/>
  <c r="Y38" i="2" s="1"/>
  <c r="Y40" i="2" s="1"/>
  <c r="X17" i="2"/>
  <c r="W17" i="2"/>
  <c r="W38" i="2" s="1"/>
  <c r="V17" i="2"/>
  <c r="V38" i="2" s="1"/>
  <c r="U17" i="2"/>
  <c r="U38" i="2" s="1"/>
  <c r="T17" i="2"/>
  <c r="S17" i="2"/>
  <c r="S38" i="2" s="1"/>
  <c r="R17" i="2"/>
  <c r="Q17" i="2"/>
  <c r="Q38" i="2" s="1"/>
  <c r="P17" i="2"/>
  <c r="O17" i="2"/>
  <c r="O38" i="2" s="1"/>
  <c r="N17" i="2"/>
  <c r="N38" i="2" s="1"/>
  <c r="M17" i="2"/>
  <c r="M38" i="2" s="1"/>
  <c r="L17" i="2"/>
  <c r="K17" i="2"/>
  <c r="K38" i="2" s="1"/>
  <c r="J17" i="2"/>
  <c r="I17" i="2"/>
  <c r="I38" i="2" s="1"/>
  <c r="H17" i="2"/>
  <c r="G17" i="2"/>
  <c r="G38" i="2" s="1"/>
  <c r="G40" i="2" s="1"/>
  <c r="H39" i="2" s="1"/>
  <c r="F17" i="2"/>
  <c r="F38" i="2" s="1"/>
  <c r="F40" i="2" s="1"/>
  <c r="E17" i="2"/>
  <c r="E38" i="2" s="1"/>
  <c r="E40" i="2" s="1"/>
  <c r="D17" i="2"/>
  <c r="C17" i="2"/>
  <c r="C38" i="2" s="1"/>
  <c r="C40" i="2" s="1"/>
  <c r="AA17" i="3"/>
  <c r="Y17" i="3"/>
  <c r="X17" i="3"/>
  <c r="X38" i="3" s="1"/>
  <c r="X40" i="3" s="1"/>
  <c r="Z40" i="3" s="1"/>
  <c r="W17" i="3"/>
  <c r="W38" i="3" s="1"/>
  <c r="V17" i="3"/>
  <c r="V38" i="3" s="1"/>
  <c r="U17" i="3"/>
  <c r="U38" i="3" s="1"/>
  <c r="T17" i="3"/>
  <c r="S17" i="3"/>
  <c r="R17" i="3"/>
  <c r="R38" i="3" s="1"/>
  <c r="Q17" i="3"/>
  <c r="P17" i="3"/>
  <c r="P38" i="3" s="1"/>
  <c r="O17" i="3"/>
  <c r="O38" i="3" s="1"/>
  <c r="N17" i="3"/>
  <c r="N38" i="3" s="1"/>
  <c r="M17" i="3"/>
  <c r="M38" i="3" s="1"/>
  <c r="L17" i="3"/>
  <c r="K17" i="3"/>
  <c r="J17" i="3"/>
  <c r="J38" i="3" s="1"/>
  <c r="I17" i="3"/>
  <c r="H17" i="3"/>
  <c r="H38" i="3" s="1"/>
  <c r="G17" i="3"/>
  <c r="G38" i="3" s="1"/>
  <c r="G40" i="3" s="1"/>
  <c r="H39" i="3" s="1"/>
  <c r="H40" i="3" s="1"/>
  <c r="I39" i="3" s="1"/>
  <c r="F17" i="3"/>
  <c r="F38" i="3" s="1"/>
  <c r="F40" i="3" s="1"/>
  <c r="E17" i="3"/>
  <c r="E38" i="3" s="1"/>
  <c r="E40" i="3" s="1"/>
  <c r="D17" i="3"/>
  <c r="C17" i="3"/>
  <c r="AA17" i="4"/>
  <c r="AA38" i="4" s="1"/>
  <c r="AA40" i="4" s="1"/>
  <c r="Y17" i="4"/>
  <c r="X17" i="4"/>
  <c r="X38" i="4" s="1"/>
  <c r="W17" i="4"/>
  <c r="W38" i="4" s="1"/>
  <c r="V17" i="4"/>
  <c r="V38" i="4" s="1"/>
  <c r="U17" i="4"/>
  <c r="T17" i="4"/>
  <c r="T38" i="4" s="1"/>
  <c r="S17" i="4"/>
  <c r="R17" i="4"/>
  <c r="R38" i="4" s="1"/>
  <c r="Q17" i="4"/>
  <c r="P17" i="4"/>
  <c r="P38" i="4" s="1"/>
  <c r="O17" i="4"/>
  <c r="O38" i="4" s="1"/>
  <c r="N17" i="4"/>
  <c r="N38" i="4" s="1"/>
  <c r="M17" i="4"/>
  <c r="L17" i="4"/>
  <c r="L38" i="4" s="1"/>
  <c r="K17" i="4"/>
  <c r="J17" i="4"/>
  <c r="J38" i="4" s="1"/>
  <c r="I17" i="4"/>
  <c r="H17" i="4"/>
  <c r="H38" i="4" s="1"/>
  <c r="G17" i="4"/>
  <c r="G38" i="4" s="1"/>
  <c r="G40" i="4" s="1"/>
  <c r="H39" i="4" s="1"/>
  <c r="H40" i="4" s="1"/>
  <c r="I39" i="4" s="1"/>
  <c r="F17" i="4"/>
  <c r="F38" i="4" s="1"/>
  <c r="F40" i="4" s="1"/>
  <c r="E17" i="4"/>
  <c r="D17" i="4"/>
  <c r="D38" i="4" s="1"/>
  <c r="D40" i="4" s="1"/>
  <c r="C17" i="4"/>
  <c r="AA17" i="5"/>
  <c r="AA38" i="5" s="1"/>
  <c r="AA40" i="5" s="1"/>
  <c r="Y17" i="5"/>
  <c r="X17" i="5"/>
  <c r="W17" i="5"/>
  <c r="W38" i="5" s="1"/>
  <c r="V17" i="5"/>
  <c r="U17" i="5"/>
  <c r="U38" i="5" s="1"/>
  <c r="T17" i="5"/>
  <c r="T38" i="5" s="1"/>
  <c r="S17" i="5"/>
  <c r="R17" i="5"/>
  <c r="R38" i="5" s="1"/>
  <c r="Q17" i="5"/>
  <c r="P17" i="5"/>
  <c r="P38" i="5" s="1"/>
  <c r="O17" i="5"/>
  <c r="O38" i="5" s="1"/>
  <c r="N17" i="5"/>
  <c r="M17" i="5"/>
  <c r="M38" i="5" s="1"/>
  <c r="L17" i="5"/>
  <c r="L38" i="5" s="1"/>
  <c r="K17" i="5"/>
  <c r="J17" i="5"/>
  <c r="J38" i="5" s="1"/>
  <c r="I17" i="5"/>
  <c r="H17" i="5"/>
  <c r="H38" i="5" s="1"/>
  <c r="G17" i="5"/>
  <c r="G38" i="5" s="1"/>
  <c r="G40" i="5" s="1"/>
  <c r="H39" i="5" s="1"/>
  <c r="H40" i="5" s="1"/>
  <c r="I39" i="5" s="1"/>
  <c r="F17" i="5"/>
  <c r="E17" i="5"/>
  <c r="E38" i="5" s="1"/>
  <c r="E40" i="5" s="1"/>
  <c r="D17" i="5"/>
  <c r="D38" i="5" s="1"/>
  <c r="D40" i="5" s="1"/>
  <c r="C17" i="5"/>
  <c r="AA17" i="6"/>
  <c r="AA38" i="6" s="1"/>
  <c r="AA40" i="6" s="1"/>
  <c r="Y17" i="6"/>
  <c r="Y38" i="6" s="1"/>
  <c r="Y40" i="6" s="1"/>
  <c r="X17" i="6"/>
  <c r="W17" i="6"/>
  <c r="W38" i="6" s="1"/>
  <c r="V17" i="6"/>
  <c r="U17" i="6"/>
  <c r="U38" i="6" s="1"/>
  <c r="T17" i="6"/>
  <c r="T38" i="6" s="1"/>
  <c r="S17" i="6"/>
  <c r="R17" i="6"/>
  <c r="R38" i="6" s="1"/>
  <c r="Q17" i="6"/>
  <c r="P17" i="6"/>
  <c r="P38" i="6" s="1"/>
  <c r="O17" i="6"/>
  <c r="O38" i="6" s="1"/>
  <c r="N17" i="6"/>
  <c r="M17" i="6"/>
  <c r="L17" i="6"/>
  <c r="L38" i="6" s="1"/>
  <c r="K17" i="6"/>
  <c r="K38" i="6" s="1"/>
  <c r="J17" i="6"/>
  <c r="J38" i="6" s="1"/>
  <c r="I17" i="6"/>
  <c r="H17" i="6"/>
  <c r="H38" i="6" s="1"/>
  <c r="G17" i="6"/>
  <c r="G38" i="6" s="1"/>
  <c r="G40" i="6" s="1"/>
  <c r="H39" i="6" s="1"/>
  <c r="H40" i="6" s="1"/>
  <c r="I39" i="6" s="1"/>
  <c r="F17" i="6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Y17" i="7"/>
  <c r="Y38" i="7" s="1"/>
  <c r="Y40" i="7" s="1"/>
  <c r="X17" i="7"/>
  <c r="W17" i="7"/>
  <c r="W38" i="7" s="1"/>
  <c r="V17" i="7"/>
  <c r="V38" i="7" s="1"/>
  <c r="U17" i="7"/>
  <c r="U38" i="7" s="1"/>
  <c r="T17" i="7"/>
  <c r="T38" i="7" s="1"/>
  <c r="S17" i="7"/>
  <c r="S38" i="7" s="1"/>
  <c r="R17" i="7"/>
  <c r="Q17" i="7"/>
  <c r="Q38" i="7" s="1"/>
  <c r="P17" i="7"/>
  <c r="P38" i="7" s="1"/>
  <c r="O17" i="7"/>
  <c r="O38" i="7" s="1"/>
  <c r="N17" i="7"/>
  <c r="N38" i="7" s="1"/>
  <c r="M17" i="7"/>
  <c r="M38" i="7" s="1"/>
  <c r="L17" i="7"/>
  <c r="L38" i="7" s="1"/>
  <c r="K17" i="7"/>
  <c r="K38" i="7" s="1"/>
  <c r="J17" i="7"/>
  <c r="I17" i="7"/>
  <c r="I38" i="7" s="1"/>
  <c r="H17" i="7"/>
  <c r="H38" i="7" s="1"/>
  <c r="G17" i="7"/>
  <c r="G38" i="7" s="1"/>
  <c r="G40" i="7" s="1"/>
  <c r="H39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Y17" i="8"/>
  <c r="Y38" i="8" s="1"/>
  <c r="Y40" i="8" s="1"/>
  <c r="X17" i="8"/>
  <c r="X38" i="8" s="1"/>
  <c r="W17" i="8"/>
  <c r="W38" i="8" s="1"/>
  <c r="V17" i="8"/>
  <c r="V38" i="8" s="1"/>
  <c r="U17" i="8"/>
  <c r="U38" i="8" s="1"/>
  <c r="T17" i="8"/>
  <c r="T38" i="8" s="1"/>
  <c r="S17" i="8"/>
  <c r="S38" i="8" s="1"/>
  <c r="R17" i="8"/>
  <c r="R38" i="8" s="1"/>
  <c r="Q17" i="8"/>
  <c r="Q38" i="8" s="1"/>
  <c r="P17" i="8"/>
  <c r="P38" i="8" s="1"/>
  <c r="O17" i="8"/>
  <c r="O38" i="8" s="1"/>
  <c r="N17" i="8"/>
  <c r="N38" i="8" s="1"/>
  <c r="M17" i="8"/>
  <c r="M38" i="8" s="1"/>
  <c r="L17" i="8"/>
  <c r="L38" i="8" s="1"/>
  <c r="K17" i="8"/>
  <c r="J17" i="8"/>
  <c r="J38" i="8" s="1"/>
  <c r="I17" i="8"/>
  <c r="I38" i="8" s="1"/>
  <c r="H17" i="8"/>
  <c r="H38" i="8" s="1"/>
  <c r="G17" i="8"/>
  <c r="G38" i="8" s="1"/>
  <c r="G40" i="8" s="1"/>
  <c r="H39" i="8" s="1"/>
  <c r="H40" i="8" s="1"/>
  <c r="I39" i="8" s="1"/>
  <c r="I40" i="8" s="1"/>
  <c r="J40" i="8" s="1"/>
  <c r="F17" i="8"/>
  <c r="F38" i="8" s="1"/>
  <c r="F40" i="8" s="1"/>
  <c r="E17" i="8"/>
  <c r="E38" i="8" s="1"/>
  <c r="E40" i="8" s="1"/>
  <c r="D17" i="8"/>
  <c r="D38" i="8" s="1"/>
  <c r="D40" i="8" s="1"/>
  <c r="C17" i="8"/>
  <c r="AA17" i="9"/>
  <c r="AA38" i="9" s="1"/>
  <c r="AA40" i="9" s="1"/>
  <c r="Y17" i="9"/>
  <c r="Y38" i="9" s="1"/>
  <c r="Y40" i="9" s="1"/>
  <c r="X17" i="9"/>
  <c r="W17" i="9"/>
  <c r="W38" i="9" s="1"/>
  <c r="V17" i="9"/>
  <c r="V38" i="9" s="1"/>
  <c r="U17" i="9"/>
  <c r="U38" i="9" s="1"/>
  <c r="T17" i="9"/>
  <c r="T38" i="9" s="1"/>
  <c r="S17" i="9"/>
  <c r="R17" i="9"/>
  <c r="R38" i="9" s="1"/>
  <c r="Q17" i="9"/>
  <c r="Q38" i="9" s="1"/>
  <c r="P17" i="9"/>
  <c r="O17" i="9"/>
  <c r="O38" i="9" s="1"/>
  <c r="N17" i="9"/>
  <c r="N38" i="9" s="1"/>
  <c r="M17" i="9"/>
  <c r="M38" i="9" s="1"/>
  <c r="L17" i="9"/>
  <c r="L38" i="9" s="1"/>
  <c r="K17" i="9"/>
  <c r="K38" i="9" s="1"/>
  <c r="J17" i="9"/>
  <c r="J38" i="9" s="1"/>
  <c r="I17" i="9"/>
  <c r="I38" i="9" s="1"/>
  <c r="H17" i="9"/>
  <c r="G17" i="9"/>
  <c r="G38" i="9" s="1"/>
  <c r="G40" i="9" s="1"/>
  <c r="H39" i="9" s="1"/>
  <c r="F17" i="9"/>
  <c r="F38" i="9" s="1"/>
  <c r="F40" i="9" s="1"/>
  <c r="E17" i="9"/>
  <c r="E38" i="9" s="1"/>
  <c r="E40" i="9" s="1"/>
  <c r="D17" i="9"/>
  <c r="D38" i="9" s="1"/>
  <c r="D40" i="9" s="1"/>
  <c r="C17" i="9"/>
  <c r="AA17" i="10"/>
  <c r="AA38" i="10" s="1"/>
  <c r="AA40" i="10" s="1"/>
  <c r="Y17" i="10"/>
  <c r="Y38" i="10" s="1"/>
  <c r="Y40" i="10" s="1"/>
  <c r="X17" i="10"/>
  <c r="W17" i="10"/>
  <c r="W38" i="10" s="1"/>
  <c r="V17" i="10"/>
  <c r="V38" i="10" s="1"/>
  <c r="U17" i="10"/>
  <c r="U38" i="10" s="1"/>
  <c r="T17" i="10"/>
  <c r="T38" i="10" s="1"/>
  <c r="S17" i="10"/>
  <c r="R17" i="10"/>
  <c r="R38" i="10" s="1"/>
  <c r="Q17" i="10"/>
  <c r="Q38" i="10" s="1"/>
  <c r="P17" i="10"/>
  <c r="O17" i="10"/>
  <c r="O38" i="10" s="1"/>
  <c r="N17" i="10"/>
  <c r="N38" i="10" s="1"/>
  <c r="M17" i="10"/>
  <c r="M38" i="10" s="1"/>
  <c r="L17" i="10"/>
  <c r="L38" i="10" s="1"/>
  <c r="K17" i="10"/>
  <c r="J17" i="10"/>
  <c r="J38" i="10" s="1"/>
  <c r="I17" i="10"/>
  <c r="I38" i="10" s="1"/>
  <c r="H17" i="10"/>
  <c r="G17" i="10"/>
  <c r="G38" i="10" s="1"/>
  <c r="G40" i="10" s="1"/>
  <c r="H39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AA17" i="11"/>
  <c r="AA38" i="11" s="1"/>
  <c r="AA40" i="11" s="1"/>
  <c r="Y17" i="11"/>
  <c r="Y38" i="11" s="1"/>
  <c r="Y40" i="11" s="1"/>
  <c r="X17" i="11"/>
  <c r="X38" i="11" s="1"/>
  <c r="W17" i="11"/>
  <c r="W38" i="11" s="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H40" i="11" s="1"/>
  <c r="I39" i="11" s="1"/>
  <c r="I40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X38" i="12" s="1"/>
  <c r="W17" i="12"/>
  <c r="W38" i="12" s="1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Y40" i="13" s="1"/>
  <c r="X17" i="13"/>
  <c r="W17" i="13"/>
  <c r="W38" i="13" s="1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Y38" i="14" s="1"/>
  <c r="Y40" i="14" s="1"/>
  <c r="X17" i="14"/>
  <c r="W17" i="14"/>
  <c r="W38" i="14" s="1"/>
  <c r="V17" i="14"/>
  <c r="V38" i="14" s="1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H38" i="14" s="1"/>
  <c r="G17" i="14"/>
  <c r="G38" i="14" s="1"/>
  <c r="G40" i="14" s="1"/>
  <c r="H39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Y38" i="15" s="1"/>
  <c r="Y40" i="15" s="1"/>
  <c r="X17" i="15"/>
  <c r="W17" i="15"/>
  <c r="W38" i="15" s="1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H38" i="15" s="1"/>
  <c r="G17" i="15"/>
  <c r="G38" i="15" s="1"/>
  <c r="G40" i="15" s="1"/>
  <c r="H39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Y40" i="16" s="1"/>
  <c r="X17" i="16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Y40" i="19" s="1"/>
  <c r="X17" i="19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W17" i="20"/>
  <c r="W38" i="20" s="1"/>
  <c r="V17" i="20"/>
  <c r="V38" i="20" s="1"/>
  <c r="U17" i="20"/>
  <c r="T17" i="20"/>
  <c r="T38" i="20" s="1"/>
  <c r="S17" i="20"/>
  <c r="S38" i="20" s="1"/>
  <c r="R17" i="20"/>
  <c r="Q17" i="20"/>
  <c r="Q38" i="20" s="1"/>
  <c r="P17" i="20"/>
  <c r="P38" i="20" s="1"/>
  <c r="O17" i="20"/>
  <c r="O38" i="20" s="1"/>
  <c r="N17" i="20"/>
  <c r="N38" i="20" s="1"/>
  <c r="M17" i="20"/>
  <c r="L17" i="20"/>
  <c r="L38" i="20" s="1"/>
  <c r="K17" i="20"/>
  <c r="K38" i="20" s="1"/>
  <c r="J17" i="20"/>
  <c r="I17" i="20"/>
  <c r="I38" i="20" s="1"/>
  <c r="H17" i="20"/>
  <c r="H38" i="20" s="1"/>
  <c r="G17" i="20"/>
  <c r="G38" i="20" s="1"/>
  <c r="G40" i="20" s="1"/>
  <c r="H39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Y17" i="21"/>
  <c r="Y38" i="21" s="1"/>
  <c r="Y40" i="21" s="1"/>
  <c r="X17" i="21"/>
  <c r="W17" i="21"/>
  <c r="W38" i="21" s="1"/>
  <c r="V17" i="21"/>
  <c r="U17" i="21"/>
  <c r="U38" i="21" s="1"/>
  <c r="T17" i="21"/>
  <c r="T38" i="21" s="1"/>
  <c r="S17" i="21"/>
  <c r="R17" i="21"/>
  <c r="R38" i="21" s="1"/>
  <c r="Q17" i="21"/>
  <c r="Q38" i="21" s="1"/>
  <c r="P17" i="21"/>
  <c r="P38" i="21" s="1"/>
  <c r="O17" i="21"/>
  <c r="O38" i="21" s="1"/>
  <c r="N17" i="21"/>
  <c r="M17" i="21"/>
  <c r="M38" i="21" s="1"/>
  <c r="L17" i="21"/>
  <c r="L38" i="21" s="1"/>
  <c r="K17" i="21"/>
  <c r="J17" i="21"/>
  <c r="J38" i="21" s="1"/>
  <c r="I17" i="21"/>
  <c r="I38" i="21" s="1"/>
  <c r="H17" i="21"/>
  <c r="H38" i="21" s="1"/>
  <c r="G17" i="21"/>
  <c r="G38" i="21" s="1"/>
  <c r="G40" i="21" s="1"/>
  <c r="H39" i="21" s="1"/>
  <c r="F17" i="21"/>
  <c r="E17" i="21"/>
  <c r="E38" i="21" s="1"/>
  <c r="E40" i="21" s="1"/>
  <c r="D17" i="21"/>
  <c r="D38" i="21" s="1"/>
  <c r="D40" i="21" s="1"/>
  <c r="C17" i="21"/>
  <c r="AA17" i="22"/>
  <c r="AA38" i="22" s="1"/>
  <c r="AA40" i="22" s="1"/>
  <c r="Y17" i="22"/>
  <c r="Y38" i="22" s="1"/>
  <c r="Y40" i="22" s="1"/>
  <c r="X17" i="22"/>
  <c r="W17" i="22"/>
  <c r="W38" i="22" s="1"/>
  <c r="V17" i="22"/>
  <c r="U17" i="22"/>
  <c r="U38" i="22" s="1"/>
  <c r="T17" i="22"/>
  <c r="T38" i="22" s="1"/>
  <c r="S17" i="22"/>
  <c r="R17" i="22"/>
  <c r="R38" i="22" s="1"/>
  <c r="Q17" i="22"/>
  <c r="Q38" i="22" s="1"/>
  <c r="P17" i="22"/>
  <c r="P38" i="22" s="1"/>
  <c r="O17" i="22"/>
  <c r="O38" i="22" s="1"/>
  <c r="N17" i="22"/>
  <c r="M17" i="22"/>
  <c r="M38" i="22" s="1"/>
  <c r="L17" i="22"/>
  <c r="L38" i="22" s="1"/>
  <c r="K17" i="22"/>
  <c r="J17" i="22"/>
  <c r="J38" i="22" s="1"/>
  <c r="I17" i="22"/>
  <c r="I38" i="22" s="1"/>
  <c r="H17" i="22"/>
  <c r="H38" i="22" s="1"/>
  <c r="G17" i="22"/>
  <c r="G38" i="22" s="1"/>
  <c r="G40" i="22" s="1"/>
  <c r="H39" i="22" s="1"/>
  <c r="F17" i="22"/>
  <c r="E17" i="22"/>
  <c r="E38" i="22" s="1"/>
  <c r="E40" i="22" s="1"/>
  <c r="D17" i="22"/>
  <c r="D38" i="22" s="1"/>
  <c r="D40" i="22" s="1"/>
  <c r="C17" i="22"/>
  <c r="AA17" i="23"/>
  <c r="AA38" i="23" s="1"/>
  <c r="AA40" i="23" s="1"/>
  <c r="Y17" i="23"/>
  <c r="Y38" i="23" s="1"/>
  <c r="Y40" i="23" s="1"/>
  <c r="X17" i="23"/>
  <c r="W17" i="23"/>
  <c r="W38" i="23" s="1"/>
  <c r="V17" i="23"/>
  <c r="U17" i="23"/>
  <c r="U38" i="23" s="1"/>
  <c r="T17" i="23"/>
  <c r="T38" i="23" s="1"/>
  <c r="S17" i="23"/>
  <c r="R17" i="23"/>
  <c r="R38" i="23" s="1"/>
  <c r="Q17" i="23"/>
  <c r="Q38" i="23" s="1"/>
  <c r="P17" i="23"/>
  <c r="P38" i="23" s="1"/>
  <c r="O17" i="23"/>
  <c r="O38" i="23" s="1"/>
  <c r="N17" i="23"/>
  <c r="M17" i="23"/>
  <c r="M38" i="23" s="1"/>
  <c r="L17" i="23"/>
  <c r="L38" i="23" s="1"/>
  <c r="K17" i="23"/>
  <c r="J17" i="23"/>
  <c r="J38" i="23" s="1"/>
  <c r="I17" i="23"/>
  <c r="I38" i="23" s="1"/>
  <c r="H17" i="23"/>
  <c r="H38" i="23" s="1"/>
  <c r="G17" i="23"/>
  <c r="G38" i="23" s="1"/>
  <c r="G40" i="23" s="1"/>
  <c r="H39" i="23" s="1"/>
  <c r="F17" i="23"/>
  <c r="E17" i="23"/>
  <c r="E38" i="23" s="1"/>
  <c r="E40" i="23" s="1"/>
  <c r="D17" i="23"/>
  <c r="D38" i="23" s="1"/>
  <c r="D40" i="23" s="1"/>
  <c r="C17" i="23"/>
  <c r="AA17" i="24"/>
  <c r="AA38" i="24" s="1"/>
  <c r="AA40" i="24" s="1"/>
  <c r="Y17" i="24"/>
  <c r="Y38" i="24" s="1"/>
  <c r="Y40" i="24" s="1"/>
  <c r="X17" i="24"/>
  <c r="W17" i="24"/>
  <c r="W38" i="24" s="1"/>
  <c r="V17" i="24"/>
  <c r="V38" i="24" s="1"/>
  <c r="U17" i="24"/>
  <c r="U38" i="24" s="1"/>
  <c r="T17" i="24"/>
  <c r="S17" i="24"/>
  <c r="S38" i="24" s="1"/>
  <c r="R17" i="24"/>
  <c r="R38" i="24" s="1"/>
  <c r="Q17" i="24"/>
  <c r="Q38" i="24" s="1"/>
  <c r="P17" i="24"/>
  <c r="P38" i="24" s="1"/>
  <c r="O17" i="24"/>
  <c r="O38" i="24" s="1"/>
  <c r="N17" i="24"/>
  <c r="N38" i="24" s="1"/>
  <c r="M17" i="24"/>
  <c r="M38" i="24" s="1"/>
  <c r="L17" i="24"/>
  <c r="K17" i="24"/>
  <c r="K38" i="24" s="1"/>
  <c r="J17" i="24"/>
  <c r="J38" i="24" s="1"/>
  <c r="I17" i="24"/>
  <c r="I38" i="24" s="1"/>
  <c r="H17" i="24"/>
  <c r="H38" i="24" s="1"/>
  <c r="G17" i="24"/>
  <c r="G38" i="24" s="1"/>
  <c r="G40" i="24" s="1"/>
  <c r="H39" i="24" s="1"/>
  <c r="F17" i="24"/>
  <c r="F38" i="24" s="1"/>
  <c r="F40" i="24" s="1"/>
  <c r="E17" i="24"/>
  <c r="E38" i="24" s="1"/>
  <c r="E40" i="24" s="1"/>
  <c r="D17" i="24"/>
  <c r="C17" i="24"/>
  <c r="C38" i="24" s="1"/>
  <c r="C40" i="24" s="1"/>
  <c r="AA17" i="25"/>
  <c r="AA38" i="25" s="1"/>
  <c r="AA40" i="25" s="1"/>
  <c r="Y17" i="25"/>
  <c r="Y38" i="25" s="1"/>
  <c r="Y40" i="25" s="1"/>
  <c r="X17" i="25"/>
  <c r="W17" i="25"/>
  <c r="W38" i="25" s="1"/>
  <c r="V17" i="25"/>
  <c r="V38" i="25" s="1"/>
  <c r="U17" i="25"/>
  <c r="U38" i="25" s="1"/>
  <c r="T17" i="25"/>
  <c r="S17" i="25"/>
  <c r="R17" i="25"/>
  <c r="R38" i="25" s="1"/>
  <c r="Q17" i="25"/>
  <c r="Q38" i="25" s="1"/>
  <c r="P17" i="25"/>
  <c r="P38" i="25" s="1"/>
  <c r="O17" i="25"/>
  <c r="O38" i="25" s="1"/>
  <c r="N17" i="25"/>
  <c r="N38" i="25" s="1"/>
  <c r="M17" i="25"/>
  <c r="M38" i="25" s="1"/>
  <c r="L17" i="25"/>
  <c r="K17" i="25"/>
  <c r="J17" i="25"/>
  <c r="J38" i="25" s="1"/>
  <c r="I17" i="25"/>
  <c r="I38" i="25" s="1"/>
  <c r="H17" i="25"/>
  <c r="H38" i="25" s="1"/>
  <c r="G17" i="25"/>
  <c r="G38" i="25" s="1"/>
  <c r="G40" i="25" s="1"/>
  <c r="H39" i="25" s="1"/>
  <c r="F17" i="25"/>
  <c r="F38" i="25" s="1"/>
  <c r="F40" i="25" s="1"/>
  <c r="E17" i="25"/>
  <c r="E38" i="25" s="1"/>
  <c r="E40" i="25" s="1"/>
  <c r="D17" i="25"/>
  <c r="D38" i="25" s="1"/>
  <c r="D40" i="25" s="1"/>
  <c r="C17" i="25"/>
  <c r="AA17" i="26"/>
  <c r="AA38" i="26" s="1"/>
  <c r="AA40" i="26" s="1"/>
  <c r="Y17" i="26"/>
  <c r="Y38" i="26" s="1"/>
  <c r="Y40" i="26" s="1"/>
  <c r="X17" i="26"/>
  <c r="W17" i="26"/>
  <c r="W38" i="26" s="1"/>
  <c r="V17" i="26"/>
  <c r="V38" i="26" s="1"/>
  <c r="U17" i="26"/>
  <c r="U38" i="26" s="1"/>
  <c r="T17" i="26"/>
  <c r="T38" i="26" s="1"/>
  <c r="S17" i="26"/>
  <c r="R17" i="26"/>
  <c r="R38" i="26" s="1"/>
  <c r="Q17" i="26"/>
  <c r="Q38" i="26" s="1"/>
  <c r="P17" i="26"/>
  <c r="P38" i="26" s="1"/>
  <c r="O17" i="26"/>
  <c r="O38" i="26" s="1"/>
  <c r="N17" i="26"/>
  <c r="N38" i="26" s="1"/>
  <c r="M17" i="26"/>
  <c r="M38" i="26" s="1"/>
  <c r="L17" i="26"/>
  <c r="L38" i="26" s="1"/>
  <c r="K17" i="26"/>
  <c r="J17" i="26"/>
  <c r="J38" i="26" s="1"/>
  <c r="I17" i="26"/>
  <c r="I38" i="26" s="1"/>
  <c r="H17" i="26"/>
  <c r="H38" i="26" s="1"/>
  <c r="G17" i="26"/>
  <c r="G38" i="26" s="1"/>
  <c r="G40" i="26" s="1"/>
  <c r="H39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AA17" i="27"/>
  <c r="AA38" i="27" s="1"/>
  <c r="AA40" i="27" s="1"/>
  <c r="Y17" i="27"/>
  <c r="Y38" i="27" s="1"/>
  <c r="Y40" i="27" s="1"/>
  <c r="X17" i="27"/>
  <c r="W17" i="27"/>
  <c r="W38" i="27" s="1"/>
  <c r="V17" i="27"/>
  <c r="V38" i="27" s="1"/>
  <c r="U17" i="27"/>
  <c r="U38" i="27" s="1"/>
  <c r="T17" i="27"/>
  <c r="T38" i="27" s="1"/>
  <c r="S17" i="27"/>
  <c r="R17" i="27"/>
  <c r="R38" i="27" s="1"/>
  <c r="Q17" i="27"/>
  <c r="Q38" i="27" s="1"/>
  <c r="P17" i="27"/>
  <c r="P38" i="27" s="1"/>
  <c r="O17" i="27"/>
  <c r="O38" i="27" s="1"/>
  <c r="N17" i="27"/>
  <c r="N38" i="27" s="1"/>
  <c r="M17" i="27"/>
  <c r="M38" i="27" s="1"/>
  <c r="L17" i="27"/>
  <c r="L38" i="27" s="1"/>
  <c r="K17" i="27"/>
  <c r="J17" i="27"/>
  <c r="J38" i="27" s="1"/>
  <c r="I17" i="27"/>
  <c r="I38" i="27" s="1"/>
  <c r="H17" i="27"/>
  <c r="H38" i="27" s="1"/>
  <c r="G17" i="27"/>
  <c r="G38" i="27" s="1"/>
  <c r="G40" i="27" s="1"/>
  <c r="H39" i="27" s="1"/>
  <c r="F17" i="27"/>
  <c r="F38" i="27" s="1"/>
  <c r="F40" i="27" s="1"/>
  <c r="E17" i="27"/>
  <c r="E38" i="27" s="1"/>
  <c r="E40" i="27" s="1"/>
  <c r="D17" i="27"/>
  <c r="C17" i="27"/>
  <c r="AA17" i="28"/>
  <c r="AA38" i="28" s="1"/>
  <c r="AA40" i="28" s="1"/>
  <c r="Y17" i="28"/>
  <c r="Y38" i="28" s="1"/>
  <c r="Y40" i="28" s="1"/>
  <c r="X17" i="28"/>
  <c r="W17" i="28"/>
  <c r="W38" i="28" s="1"/>
  <c r="V17" i="28"/>
  <c r="V38" i="28" s="1"/>
  <c r="U17" i="28"/>
  <c r="U38" i="28" s="1"/>
  <c r="T17" i="28"/>
  <c r="S17" i="28"/>
  <c r="S38" i="28" s="1"/>
  <c r="R17" i="28"/>
  <c r="R38" i="28" s="1"/>
  <c r="Q17" i="28"/>
  <c r="Q38" i="28" s="1"/>
  <c r="P17" i="28"/>
  <c r="P38" i="28" s="1"/>
  <c r="O17" i="28"/>
  <c r="O38" i="28" s="1"/>
  <c r="N17" i="28"/>
  <c r="N38" i="28" s="1"/>
  <c r="M17" i="28"/>
  <c r="M38" i="28" s="1"/>
  <c r="L17" i="28"/>
  <c r="L38" i="28" s="1"/>
  <c r="K17" i="28"/>
  <c r="K38" i="28" s="1"/>
  <c r="J17" i="28"/>
  <c r="J38" i="28" s="1"/>
  <c r="I17" i="28"/>
  <c r="I38" i="28" s="1"/>
  <c r="H17" i="28"/>
  <c r="H38" i="28" s="1"/>
  <c r="G17" i="28"/>
  <c r="G38" i="28" s="1"/>
  <c r="G40" i="28" s="1"/>
  <c r="H39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AA17" i="29"/>
  <c r="AA38" i="29" s="1"/>
  <c r="AA40" i="29" s="1"/>
  <c r="Y17" i="29"/>
  <c r="Y38" i="29" s="1"/>
  <c r="Y40" i="29" s="1"/>
  <c r="X17" i="29"/>
  <c r="W17" i="29"/>
  <c r="W38" i="29" s="1"/>
  <c r="V17" i="29"/>
  <c r="V38" i="29" s="1"/>
  <c r="U17" i="29"/>
  <c r="T17" i="29"/>
  <c r="T38" i="29" s="1"/>
  <c r="S17" i="29"/>
  <c r="S38" i="29" s="1"/>
  <c r="R17" i="29"/>
  <c r="R38" i="29" s="1"/>
  <c r="Q17" i="29"/>
  <c r="Q38" i="29" s="1"/>
  <c r="P17" i="29"/>
  <c r="P38" i="29" s="1"/>
  <c r="O17" i="29"/>
  <c r="O38" i="29" s="1"/>
  <c r="N17" i="29"/>
  <c r="N38" i="29" s="1"/>
  <c r="M17" i="29"/>
  <c r="L17" i="29"/>
  <c r="L38" i="29" s="1"/>
  <c r="K17" i="29"/>
  <c r="K38" i="29" s="1"/>
  <c r="J17" i="29"/>
  <c r="J38" i="29" s="1"/>
  <c r="I17" i="29"/>
  <c r="I38" i="29" s="1"/>
  <c r="H17" i="29"/>
  <c r="H38" i="29" s="1"/>
  <c r="G17" i="29"/>
  <c r="G38" i="29" s="1"/>
  <c r="G40" i="29" s="1"/>
  <c r="H39" i="29" s="1"/>
  <c r="F17" i="29"/>
  <c r="F38" i="29" s="1"/>
  <c r="F40" i="29" s="1"/>
  <c r="E17" i="29"/>
  <c r="D17" i="29"/>
  <c r="D38" i="29" s="1"/>
  <c r="D40" i="29" s="1"/>
  <c r="C17" i="29"/>
  <c r="C38" i="29" s="1"/>
  <c r="C40" i="29" s="1"/>
  <c r="AA17" i="30"/>
  <c r="AA38" i="30" s="1"/>
  <c r="AA40" i="30" s="1"/>
  <c r="Y17" i="30"/>
  <c r="Y38" i="30" s="1"/>
  <c r="Y40" i="30" s="1"/>
  <c r="X17" i="30"/>
  <c r="W17" i="30"/>
  <c r="W38" i="30" s="1"/>
  <c r="V17" i="30"/>
  <c r="V38" i="30" s="1"/>
  <c r="U17" i="30"/>
  <c r="T17" i="30"/>
  <c r="T38" i="30" s="1"/>
  <c r="S17" i="30"/>
  <c r="S38" i="30" s="1"/>
  <c r="R17" i="30"/>
  <c r="R38" i="30" s="1"/>
  <c r="Q17" i="30"/>
  <c r="Q38" i="30" s="1"/>
  <c r="P17" i="30"/>
  <c r="P38" i="30" s="1"/>
  <c r="O17" i="30"/>
  <c r="O38" i="30" s="1"/>
  <c r="N17" i="30"/>
  <c r="N38" i="30" s="1"/>
  <c r="M17" i="30"/>
  <c r="L17" i="30"/>
  <c r="K17" i="30"/>
  <c r="K38" i="30" s="1"/>
  <c r="J17" i="30"/>
  <c r="J38" i="30" s="1"/>
  <c r="I17" i="30"/>
  <c r="I38" i="30" s="1"/>
  <c r="H17" i="30"/>
  <c r="H38" i="30" s="1"/>
  <c r="G17" i="30"/>
  <c r="G38" i="30" s="1"/>
  <c r="G40" i="30" s="1"/>
  <c r="H39" i="30" s="1"/>
  <c r="F17" i="30"/>
  <c r="F38" i="30" s="1"/>
  <c r="F40" i="30" s="1"/>
  <c r="E17" i="30"/>
  <c r="D17" i="30"/>
  <c r="C17" i="30"/>
  <c r="C38" i="30" s="1"/>
  <c r="C40" i="30" s="1"/>
  <c r="AA17" i="31"/>
  <c r="AA38" i="31" s="1"/>
  <c r="AA40" i="31" s="1"/>
  <c r="Y17" i="31"/>
  <c r="Y38" i="31" s="1"/>
  <c r="Y40" i="31" s="1"/>
  <c r="X17" i="31"/>
  <c r="W17" i="31"/>
  <c r="W38" i="31" s="1"/>
  <c r="V17" i="31"/>
  <c r="V38" i="31" s="1"/>
  <c r="U17" i="31"/>
  <c r="T17" i="31"/>
  <c r="T38" i="31" s="1"/>
  <c r="S17" i="31"/>
  <c r="S38" i="31" s="1"/>
  <c r="R17" i="31"/>
  <c r="R38" i="31" s="1"/>
  <c r="Q17" i="31"/>
  <c r="Q38" i="31" s="1"/>
  <c r="P17" i="31"/>
  <c r="P38" i="31" s="1"/>
  <c r="O17" i="31"/>
  <c r="O38" i="31" s="1"/>
  <c r="N17" i="31"/>
  <c r="N38" i="31" s="1"/>
  <c r="M17" i="31"/>
  <c r="L17" i="31"/>
  <c r="L38" i="31" s="1"/>
  <c r="K17" i="31"/>
  <c r="K38" i="31" s="1"/>
  <c r="J17" i="31"/>
  <c r="J38" i="31" s="1"/>
  <c r="I17" i="31"/>
  <c r="I38" i="31" s="1"/>
  <c r="H17" i="31"/>
  <c r="H38" i="31" s="1"/>
  <c r="G17" i="31"/>
  <c r="G38" i="31" s="1"/>
  <c r="G40" i="31" s="1"/>
  <c r="H39" i="31" s="1"/>
  <c r="F17" i="31"/>
  <c r="F38" i="31" s="1"/>
  <c r="F40" i="31" s="1"/>
  <c r="E17" i="31"/>
  <c r="D17" i="31"/>
  <c r="D38" i="31" s="1"/>
  <c r="D40" i="31" s="1"/>
  <c r="C17" i="31"/>
  <c r="C38" i="31" s="1"/>
  <c r="C40" i="31" s="1"/>
  <c r="AA17" i="32"/>
  <c r="AA38" i="32" s="1"/>
  <c r="AA40" i="32" s="1"/>
  <c r="Y17" i="32"/>
  <c r="Y38" i="32" s="1"/>
  <c r="Y40" i="32" s="1"/>
  <c r="X17" i="32"/>
  <c r="W17" i="32"/>
  <c r="W38" i="32" s="1"/>
  <c r="V17" i="32"/>
  <c r="V38" i="32" s="1"/>
  <c r="U17" i="32"/>
  <c r="U38" i="32" s="1"/>
  <c r="T17" i="32"/>
  <c r="T38" i="32" s="1"/>
  <c r="S17" i="32"/>
  <c r="S38" i="32" s="1"/>
  <c r="R17" i="32"/>
  <c r="R38" i="32" s="1"/>
  <c r="Q17" i="32"/>
  <c r="Q38" i="32" s="1"/>
  <c r="P17" i="32"/>
  <c r="P38" i="32" s="1"/>
  <c r="O17" i="32"/>
  <c r="O38" i="32" s="1"/>
  <c r="N17" i="32"/>
  <c r="N38" i="32" s="1"/>
  <c r="M17" i="32"/>
  <c r="M38" i="32" s="1"/>
  <c r="L17" i="32"/>
  <c r="L38" i="32" s="1"/>
  <c r="K17" i="32"/>
  <c r="K38" i="32" s="1"/>
  <c r="J17" i="32"/>
  <c r="J38" i="32" s="1"/>
  <c r="I17" i="32"/>
  <c r="I38" i="32" s="1"/>
  <c r="H17" i="32"/>
  <c r="H38" i="32" s="1"/>
  <c r="G17" i="32"/>
  <c r="G38" i="32" s="1"/>
  <c r="G40" i="32" s="1"/>
  <c r="H39" i="32" s="1"/>
  <c r="F17" i="32"/>
  <c r="F38" i="32" s="1"/>
  <c r="F40" i="32" s="1"/>
  <c r="E17" i="32"/>
  <c r="E38" i="32" s="1"/>
  <c r="E40" i="32" s="1"/>
  <c r="D17" i="32"/>
  <c r="D38" i="32" s="1"/>
  <c r="D40" i="32" s="1"/>
  <c r="C17" i="32"/>
  <c r="C38" i="32" s="1"/>
  <c r="C40" i="32" s="1"/>
  <c r="AA17" i="33"/>
  <c r="AA38" i="33" s="1"/>
  <c r="AA40" i="33" s="1"/>
  <c r="Y17" i="33"/>
  <c r="Y38" i="33" s="1"/>
  <c r="Y40" i="33" s="1"/>
  <c r="X17" i="33"/>
  <c r="W17" i="33"/>
  <c r="W38" i="33" s="1"/>
  <c r="V17" i="33"/>
  <c r="V38" i="33" s="1"/>
  <c r="U17" i="33"/>
  <c r="U38" i="33" s="1"/>
  <c r="T17" i="33"/>
  <c r="S17" i="33"/>
  <c r="S38" i="33" s="1"/>
  <c r="R17" i="33"/>
  <c r="R38" i="33" s="1"/>
  <c r="Q17" i="33"/>
  <c r="Q38" i="33" s="1"/>
  <c r="P17" i="33"/>
  <c r="P38" i="33" s="1"/>
  <c r="O17" i="33"/>
  <c r="O38" i="33" s="1"/>
  <c r="N17" i="33"/>
  <c r="N38" i="33" s="1"/>
  <c r="M17" i="33"/>
  <c r="M38" i="33" s="1"/>
  <c r="L17" i="33"/>
  <c r="K17" i="33"/>
  <c r="K38" i="33" s="1"/>
  <c r="J17" i="33"/>
  <c r="J38" i="33" s="1"/>
  <c r="I17" i="33"/>
  <c r="I38" i="33" s="1"/>
  <c r="H17" i="33"/>
  <c r="H38" i="33" s="1"/>
  <c r="G17" i="33"/>
  <c r="G38" i="33" s="1"/>
  <c r="G40" i="33" s="1"/>
  <c r="H39" i="33" s="1"/>
  <c r="F17" i="33"/>
  <c r="F38" i="33" s="1"/>
  <c r="F40" i="33" s="1"/>
  <c r="E17" i="33"/>
  <c r="E38" i="33" s="1"/>
  <c r="E40" i="33" s="1"/>
  <c r="D17" i="33"/>
  <c r="D38" i="33" s="1"/>
  <c r="D40" i="33" s="1"/>
  <c r="C17" i="33"/>
  <c r="C38" i="33" s="1"/>
  <c r="C40" i="33" s="1"/>
  <c r="AA17" i="34"/>
  <c r="AA38" i="34" s="1"/>
  <c r="AA40" i="34" s="1"/>
  <c r="Y17" i="34"/>
  <c r="Y38" i="34" s="1"/>
  <c r="Y40" i="34" s="1"/>
  <c r="X17" i="34"/>
  <c r="W17" i="34"/>
  <c r="W38" i="34" s="1"/>
  <c r="V17" i="34"/>
  <c r="V38" i="34" s="1"/>
  <c r="U17" i="34"/>
  <c r="U38" i="34" s="1"/>
  <c r="T17" i="34"/>
  <c r="T38" i="34" s="1"/>
  <c r="S17" i="34"/>
  <c r="S38" i="34" s="1"/>
  <c r="R17" i="34"/>
  <c r="R38" i="34" s="1"/>
  <c r="Q17" i="34"/>
  <c r="Q38" i="34" s="1"/>
  <c r="P17" i="34"/>
  <c r="P38" i="34" s="1"/>
  <c r="O17" i="34"/>
  <c r="O38" i="34" s="1"/>
  <c r="N17" i="34"/>
  <c r="N38" i="34" s="1"/>
  <c r="M17" i="34"/>
  <c r="M38" i="34" s="1"/>
  <c r="L17" i="34"/>
  <c r="L38" i="34" s="1"/>
  <c r="K17" i="34"/>
  <c r="K38" i="34" s="1"/>
  <c r="J17" i="34"/>
  <c r="J38" i="34" s="1"/>
  <c r="I17" i="34"/>
  <c r="I38" i="34" s="1"/>
  <c r="H17" i="34"/>
  <c r="H38" i="34" s="1"/>
  <c r="G17" i="34"/>
  <c r="G38" i="34" s="1"/>
  <c r="G40" i="34" s="1"/>
  <c r="H39" i="34" s="1"/>
  <c r="F17" i="34"/>
  <c r="F38" i="34" s="1"/>
  <c r="F40" i="34" s="1"/>
  <c r="E17" i="34"/>
  <c r="E38" i="34" s="1"/>
  <c r="E40" i="34" s="1"/>
  <c r="D17" i="34"/>
  <c r="D38" i="34" s="1"/>
  <c r="D40" i="34" s="1"/>
  <c r="C17" i="34"/>
  <c r="C38" i="34" s="1"/>
  <c r="C40" i="34" s="1"/>
  <c r="AA17" i="35"/>
  <c r="AA38" i="35" s="1"/>
  <c r="AA40" i="35" s="1"/>
  <c r="Y17" i="35"/>
  <c r="Y38" i="35" s="1"/>
  <c r="Y40" i="35" s="1"/>
  <c r="X17" i="35"/>
  <c r="W17" i="35"/>
  <c r="W38" i="35" s="1"/>
  <c r="V17" i="35"/>
  <c r="V38" i="35" s="1"/>
  <c r="U17" i="35"/>
  <c r="U38" i="35" s="1"/>
  <c r="T17" i="35"/>
  <c r="T38" i="35" s="1"/>
  <c r="S17" i="35"/>
  <c r="S38" i="35" s="1"/>
  <c r="R17" i="35"/>
  <c r="R38" i="35" s="1"/>
  <c r="Q17" i="35"/>
  <c r="Q38" i="35" s="1"/>
  <c r="P17" i="35"/>
  <c r="P38" i="35" s="1"/>
  <c r="O17" i="35"/>
  <c r="O38" i="35" s="1"/>
  <c r="N17" i="35"/>
  <c r="N38" i="35" s="1"/>
  <c r="M17" i="35"/>
  <c r="M38" i="35" s="1"/>
  <c r="L17" i="35"/>
  <c r="L38" i="35" s="1"/>
  <c r="K17" i="35"/>
  <c r="K38" i="35" s="1"/>
  <c r="J17" i="35"/>
  <c r="J38" i="35" s="1"/>
  <c r="I17" i="35"/>
  <c r="I38" i="35" s="1"/>
  <c r="H17" i="35"/>
  <c r="H38" i="35" s="1"/>
  <c r="G17" i="35"/>
  <c r="G38" i="35" s="1"/>
  <c r="G40" i="35" s="1"/>
  <c r="H39" i="35" s="1"/>
  <c r="F17" i="35"/>
  <c r="F38" i="35" s="1"/>
  <c r="F40" i="35" s="1"/>
  <c r="E17" i="35"/>
  <c r="E38" i="35" s="1"/>
  <c r="E40" i="35" s="1"/>
  <c r="D17" i="35"/>
  <c r="C17" i="35"/>
  <c r="C38" i="35" s="1"/>
  <c r="C40" i="35" s="1"/>
  <c r="AA17" i="36"/>
  <c r="AA38" i="36" s="1"/>
  <c r="AA40" i="36" s="1"/>
  <c r="Y17" i="36"/>
  <c r="Y38" i="36" s="1"/>
  <c r="Y40" i="36" s="1"/>
  <c r="X17" i="36"/>
  <c r="W17" i="36"/>
  <c r="W38" i="36" s="1"/>
  <c r="V17" i="36"/>
  <c r="V38" i="36" s="1"/>
  <c r="U17" i="36"/>
  <c r="U38" i="36" s="1"/>
  <c r="T17" i="36"/>
  <c r="S17" i="36"/>
  <c r="S38" i="36" s="1"/>
  <c r="R17" i="36"/>
  <c r="R38" i="36" s="1"/>
  <c r="Q17" i="36"/>
  <c r="Q38" i="36" s="1"/>
  <c r="P17" i="36"/>
  <c r="P38" i="36" s="1"/>
  <c r="O17" i="36"/>
  <c r="O38" i="36" s="1"/>
  <c r="N17" i="36"/>
  <c r="N38" i="36" s="1"/>
  <c r="M17" i="36"/>
  <c r="M38" i="36" s="1"/>
  <c r="L17" i="36"/>
  <c r="L38" i="36" s="1"/>
  <c r="K17" i="36"/>
  <c r="K38" i="36" s="1"/>
  <c r="J17" i="36"/>
  <c r="J38" i="36" s="1"/>
  <c r="I17" i="36"/>
  <c r="I38" i="36" s="1"/>
  <c r="H17" i="36"/>
  <c r="H38" i="36" s="1"/>
  <c r="G17" i="36"/>
  <c r="G38" i="36" s="1"/>
  <c r="G40" i="36" s="1"/>
  <c r="H39" i="36" s="1"/>
  <c r="F17" i="36"/>
  <c r="F38" i="36" s="1"/>
  <c r="F40" i="36" s="1"/>
  <c r="E17" i="36"/>
  <c r="E38" i="36" s="1"/>
  <c r="E40" i="36" s="1"/>
  <c r="D17" i="36"/>
  <c r="D38" i="36" s="1"/>
  <c r="D40" i="36" s="1"/>
  <c r="C17" i="36"/>
  <c r="C38" i="36" s="1"/>
  <c r="C40" i="36" s="1"/>
  <c r="AA17" i="37"/>
  <c r="AA38" i="37" s="1"/>
  <c r="AA40" i="37" s="1"/>
  <c r="Y17" i="37"/>
  <c r="Y38" i="37" s="1"/>
  <c r="Y40" i="37" s="1"/>
  <c r="X17" i="37"/>
  <c r="W17" i="37"/>
  <c r="W38" i="37" s="1"/>
  <c r="V17" i="37"/>
  <c r="V38" i="37" s="1"/>
  <c r="U17" i="37"/>
  <c r="U38" i="37" s="1"/>
  <c r="T17" i="37"/>
  <c r="T38" i="37" s="1"/>
  <c r="S17" i="37"/>
  <c r="S38" i="37" s="1"/>
  <c r="R17" i="37"/>
  <c r="R38" i="37" s="1"/>
  <c r="Q17" i="37"/>
  <c r="Q38" i="37" s="1"/>
  <c r="P17" i="37"/>
  <c r="P38" i="37" s="1"/>
  <c r="O17" i="37"/>
  <c r="O38" i="37" s="1"/>
  <c r="N17" i="37"/>
  <c r="N38" i="37" s="1"/>
  <c r="M17" i="37"/>
  <c r="M38" i="37" s="1"/>
  <c r="L17" i="37"/>
  <c r="L38" i="37" s="1"/>
  <c r="K17" i="37"/>
  <c r="K38" i="37" s="1"/>
  <c r="J17" i="37"/>
  <c r="J38" i="37" s="1"/>
  <c r="I17" i="37"/>
  <c r="I38" i="37" s="1"/>
  <c r="H17" i="37"/>
  <c r="H38" i="37" s="1"/>
  <c r="G17" i="37"/>
  <c r="G38" i="37" s="1"/>
  <c r="G40" i="37" s="1"/>
  <c r="H39" i="37" s="1"/>
  <c r="F17" i="37"/>
  <c r="F38" i="37" s="1"/>
  <c r="F40" i="37" s="1"/>
  <c r="E17" i="37"/>
  <c r="E38" i="37" s="1"/>
  <c r="E40" i="37" s="1"/>
  <c r="D17" i="37"/>
  <c r="D38" i="37" s="1"/>
  <c r="D40" i="37" s="1"/>
  <c r="C17" i="37"/>
  <c r="C38" i="37" s="1"/>
  <c r="C40" i="37" s="1"/>
  <c r="AA17" i="38"/>
  <c r="AA38" i="38" s="1"/>
  <c r="AA40" i="38" s="1"/>
  <c r="Z17" i="38"/>
  <c r="Y17" i="38"/>
  <c r="Y38" i="38" s="1"/>
  <c r="Y40" i="38" s="1"/>
  <c r="X17" i="38"/>
  <c r="X38" i="38" s="1"/>
  <c r="W17" i="38"/>
  <c r="W38" i="38" s="1"/>
  <c r="V17" i="38"/>
  <c r="V38" i="38" s="1"/>
  <c r="U17" i="38"/>
  <c r="U38" i="38" s="1"/>
  <c r="T17" i="38"/>
  <c r="T38" i="38" s="1"/>
  <c r="S17" i="38"/>
  <c r="S38" i="38" s="1"/>
  <c r="R17" i="38"/>
  <c r="R38" i="38" s="1"/>
  <c r="Q17" i="38"/>
  <c r="Q38" i="38" s="1"/>
  <c r="P17" i="38"/>
  <c r="P38" i="38" s="1"/>
  <c r="O17" i="38"/>
  <c r="O38" i="38" s="1"/>
  <c r="N17" i="38"/>
  <c r="N38" i="38" s="1"/>
  <c r="M17" i="38"/>
  <c r="M38" i="38" s="1"/>
  <c r="L17" i="38"/>
  <c r="K17" i="38"/>
  <c r="K38" i="38" s="1"/>
  <c r="J17" i="38"/>
  <c r="J38" i="38" s="1"/>
  <c r="I17" i="38"/>
  <c r="I38" i="38" s="1"/>
  <c r="H17" i="38"/>
  <c r="H38" i="38" s="1"/>
  <c r="G17" i="38"/>
  <c r="G38" i="38" s="1"/>
  <c r="G40" i="38" s="1"/>
  <c r="H39" i="38" s="1"/>
  <c r="F17" i="38"/>
  <c r="F38" i="38" s="1"/>
  <c r="F40" i="38" s="1"/>
  <c r="E17" i="38"/>
  <c r="E38" i="38" s="1"/>
  <c r="E40" i="38" s="1"/>
  <c r="D17" i="38"/>
  <c r="C17" i="38"/>
  <c r="C38" i="38" s="1"/>
  <c r="C40" i="38" s="1"/>
  <c r="AA17" i="39"/>
  <c r="AA38" i="39" s="1"/>
  <c r="AA40" i="39" s="1"/>
  <c r="Y17" i="39"/>
  <c r="Y38" i="39" s="1"/>
  <c r="Y40" i="39" s="1"/>
  <c r="X17" i="39"/>
  <c r="W17" i="39"/>
  <c r="W38" i="39" s="1"/>
  <c r="V17" i="39"/>
  <c r="V38" i="39" s="1"/>
  <c r="U17" i="39"/>
  <c r="U38" i="39" s="1"/>
  <c r="T17" i="39"/>
  <c r="T38" i="39" s="1"/>
  <c r="S17" i="39"/>
  <c r="S38" i="39" s="1"/>
  <c r="R17" i="39"/>
  <c r="R38" i="39" s="1"/>
  <c r="Q17" i="39"/>
  <c r="Q38" i="39" s="1"/>
  <c r="P17" i="39"/>
  <c r="P38" i="39" s="1"/>
  <c r="O17" i="39"/>
  <c r="O38" i="39" s="1"/>
  <c r="N17" i="39"/>
  <c r="N38" i="39" s="1"/>
  <c r="M17" i="39"/>
  <c r="M38" i="39" s="1"/>
  <c r="L17" i="39"/>
  <c r="L38" i="39" s="1"/>
  <c r="K17" i="39"/>
  <c r="K38" i="39" s="1"/>
  <c r="J17" i="39"/>
  <c r="J38" i="39" s="1"/>
  <c r="I17" i="39"/>
  <c r="I38" i="39" s="1"/>
  <c r="H17" i="39"/>
  <c r="H38" i="39" s="1"/>
  <c r="G17" i="39"/>
  <c r="G38" i="39" s="1"/>
  <c r="G40" i="39" s="1"/>
  <c r="H39" i="39" s="1"/>
  <c r="F17" i="39"/>
  <c r="F38" i="39" s="1"/>
  <c r="F40" i="39" s="1"/>
  <c r="E17" i="39"/>
  <c r="E38" i="39" s="1"/>
  <c r="E40" i="39" s="1"/>
  <c r="D17" i="39"/>
  <c r="D38" i="39" s="1"/>
  <c r="D40" i="39" s="1"/>
  <c r="C17" i="39"/>
  <c r="C38" i="39" s="1"/>
  <c r="C40" i="39" s="1"/>
  <c r="AA17" i="40"/>
  <c r="AA38" i="40" s="1"/>
  <c r="AA40" i="40" s="1"/>
  <c r="Y17" i="40"/>
  <c r="Y38" i="40" s="1"/>
  <c r="Y40" i="40" s="1"/>
  <c r="X17" i="40"/>
  <c r="W17" i="40"/>
  <c r="V17" i="40"/>
  <c r="V38" i="40" s="1"/>
  <c r="U17" i="40"/>
  <c r="U38" i="40" s="1"/>
  <c r="T17" i="40"/>
  <c r="T38" i="40" s="1"/>
  <c r="S17" i="40"/>
  <c r="S38" i="40" s="1"/>
  <c r="R17" i="40"/>
  <c r="R38" i="40" s="1"/>
  <c r="Q17" i="40"/>
  <c r="Q38" i="40" s="1"/>
  <c r="P17" i="40"/>
  <c r="P38" i="40" s="1"/>
  <c r="O17" i="40"/>
  <c r="N17" i="40"/>
  <c r="N38" i="40" s="1"/>
  <c r="M17" i="40"/>
  <c r="M38" i="40" s="1"/>
  <c r="L17" i="40"/>
  <c r="L38" i="40" s="1"/>
  <c r="K17" i="40"/>
  <c r="K38" i="40" s="1"/>
  <c r="J17" i="40"/>
  <c r="J38" i="40" s="1"/>
  <c r="I17" i="40"/>
  <c r="I38" i="40" s="1"/>
  <c r="H17" i="40"/>
  <c r="H38" i="40" s="1"/>
  <c r="G17" i="40"/>
  <c r="F17" i="40"/>
  <c r="F38" i="40" s="1"/>
  <c r="F40" i="40" s="1"/>
  <c r="E17" i="40"/>
  <c r="E38" i="40" s="1"/>
  <c r="E40" i="40" s="1"/>
  <c r="D17" i="40"/>
  <c r="D38" i="40" s="1"/>
  <c r="D40" i="40" s="1"/>
  <c r="C17" i="40"/>
  <c r="C38" i="40" s="1"/>
  <c r="C40" i="40" s="1"/>
  <c r="AA17" i="1"/>
  <c r="AA38" i="1" s="1"/>
  <c r="AA40" i="1" s="1"/>
  <c r="Y17" i="1"/>
  <c r="Y38" i="1" s="1"/>
  <c r="Y40" i="1" s="1"/>
  <c r="X17" i="1"/>
  <c r="W17" i="1"/>
  <c r="W38" i="1" s="1"/>
  <c r="V17" i="1"/>
  <c r="V38" i="1" s="1"/>
  <c r="U17" i="1"/>
  <c r="U38" i="1" s="1"/>
  <c r="T17" i="1"/>
  <c r="S17" i="1"/>
  <c r="S38" i="1" s="1"/>
  <c r="R17" i="1"/>
  <c r="R38" i="1" s="1"/>
  <c r="Q17" i="1"/>
  <c r="Q38" i="1" s="1"/>
  <c r="P17" i="1"/>
  <c r="O17" i="1"/>
  <c r="O38" i="1" s="1"/>
  <c r="N17" i="1"/>
  <c r="N38" i="1" s="1"/>
  <c r="M17" i="1"/>
  <c r="M38" i="1" s="1"/>
  <c r="L17" i="1"/>
  <c r="K17" i="1"/>
  <c r="K38" i="1" s="1"/>
  <c r="J17" i="1"/>
  <c r="J38" i="1" s="1"/>
  <c r="I17" i="1"/>
  <c r="I38" i="1" s="1"/>
  <c r="H17" i="1"/>
  <c r="G17" i="1"/>
  <c r="G38" i="1" s="1"/>
  <c r="G40" i="1" s="1"/>
  <c r="H39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Z17" i="33" l="1"/>
  <c r="X38" i="33"/>
  <c r="Z17" i="27"/>
  <c r="X38" i="27"/>
  <c r="Z17" i="20"/>
  <c r="X38" i="20"/>
  <c r="Z17" i="17"/>
  <c r="X38" i="17"/>
  <c r="AA38" i="21"/>
  <c r="AA40" i="21" s="1"/>
  <c r="J38" i="20"/>
  <c r="R38" i="20"/>
  <c r="Z17" i="12"/>
  <c r="X38" i="7"/>
  <c r="Z17" i="7"/>
  <c r="Z17" i="32"/>
  <c r="X38" i="32"/>
  <c r="Z17" i="30"/>
  <c r="X38" i="30"/>
  <c r="Z17" i="28"/>
  <c r="X38" i="28"/>
  <c r="Z17" i="21"/>
  <c r="X38" i="21"/>
  <c r="H40" i="10"/>
  <c r="I39" i="10" s="1"/>
  <c r="I40" i="10" s="1"/>
  <c r="J40" i="10" s="1"/>
  <c r="I40" i="6"/>
  <c r="J40" i="6" s="1"/>
  <c r="C38" i="27"/>
  <c r="C40" i="27" s="1"/>
  <c r="K38" i="27"/>
  <c r="S38" i="27"/>
  <c r="C38" i="26"/>
  <c r="C40" i="26" s="1"/>
  <c r="K38" i="26"/>
  <c r="S38" i="26"/>
  <c r="C38" i="25"/>
  <c r="C40" i="25" s="1"/>
  <c r="K38" i="25"/>
  <c r="S38" i="25"/>
  <c r="C38" i="23"/>
  <c r="C40" i="23" s="1"/>
  <c r="K38" i="23"/>
  <c r="S38" i="23"/>
  <c r="C38" i="22"/>
  <c r="C40" i="22" s="1"/>
  <c r="K38" i="22"/>
  <c r="S38" i="22"/>
  <c r="C38" i="21"/>
  <c r="C40" i="21" s="1"/>
  <c r="K38" i="21"/>
  <c r="S38" i="21"/>
  <c r="Z17" i="11"/>
  <c r="Z17" i="31"/>
  <c r="X38" i="31"/>
  <c r="Z17" i="23"/>
  <c r="X38" i="23"/>
  <c r="D38" i="24"/>
  <c r="D40" i="24" s="1"/>
  <c r="L38" i="24"/>
  <c r="T38" i="24"/>
  <c r="Z17" i="36"/>
  <c r="X38" i="36"/>
  <c r="Z17" i="25"/>
  <c r="X38" i="25"/>
  <c r="Z17" i="22"/>
  <c r="X38" i="22"/>
  <c r="Z17" i="16"/>
  <c r="X38" i="16"/>
  <c r="Z38" i="11"/>
  <c r="X40" i="11"/>
  <c r="Z40" i="11" s="1"/>
  <c r="E38" i="31"/>
  <c r="E40" i="31" s="1"/>
  <c r="M38" i="31"/>
  <c r="U38" i="31"/>
  <c r="E38" i="30"/>
  <c r="E40" i="30" s="1"/>
  <c r="M38" i="30"/>
  <c r="U38" i="30"/>
  <c r="E38" i="29"/>
  <c r="E40" i="29" s="1"/>
  <c r="M38" i="29"/>
  <c r="U38" i="29"/>
  <c r="M38" i="20"/>
  <c r="U38" i="20"/>
  <c r="Z17" i="35"/>
  <c r="X38" i="35"/>
  <c r="Z17" i="29"/>
  <c r="X38" i="29"/>
  <c r="Z17" i="26"/>
  <c r="X38" i="26"/>
  <c r="Z17" i="24"/>
  <c r="X38" i="24"/>
  <c r="Z17" i="19"/>
  <c r="X38" i="19"/>
  <c r="Z17" i="18"/>
  <c r="X38" i="18"/>
  <c r="Z17" i="15"/>
  <c r="X38" i="15"/>
  <c r="Z38" i="12"/>
  <c r="X40" i="12"/>
  <c r="Z40" i="12" s="1"/>
  <c r="G38" i="40"/>
  <c r="G40" i="40" s="1"/>
  <c r="H39" i="40" s="1"/>
  <c r="H40" i="40" s="1"/>
  <c r="I39" i="40" s="1"/>
  <c r="I40" i="40" s="1"/>
  <c r="O38" i="40"/>
  <c r="W38" i="40"/>
  <c r="H40" i="39"/>
  <c r="I39" i="39" s="1"/>
  <c r="I40" i="39" s="1"/>
  <c r="H40" i="38"/>
  <c r="I39" i="38" s="1"/>
  <c r="I40" i="38" s="1"/>
  <c r="J40" i="38" s="1"/>
  <c r="F38" i="23"/>
  <c r="F40" i="23" s="1"/>
  <c r="N38" i="23"/>
  <c r="V38" i="23"/>
  <c r="F38" i="22"/>
  <c r="F40" i="22" s="1"/>
  <c r="N38" i="22"/>
  <c r="V38" i="22"/>
  <c r="F38" i="21"/>
  <c r="F40" i="21" s="1"/>
  <c r="N38" i="21"/>
  <c r="V38" i="21"/>
  <c r="D38" i="3"/>
  <c r="D40" i="3" s="1"/>
  <c r="L38" i="3"/>
  <c r="T38" i="3"/>
  <c r="Z17" i="37"/>
  <c r="X38" i="37"/>
  <c r="Z17" i="34"/>
  <c r="X38" i="34"/>
  <c r="Z17" i="14"/>
  <c r="X38" i="14"/>
  <c r="Z17" i="13"/>
  <c r="X38" i="13"/>
  <c r="H38" i="1"/>
  <c r="H40" i="1" s="1"/>
  <c r="I39" i="1" s="1"/>
  <c r="I40" i="1" s="1"/>
  <c r="P38" i="1"/>
  <c r="Z17" i="1"/>
  <c r="X38" i="1"/>
  <c r="Z17" i="40"/>
  <c r="X38" i="40"/>
  <c r="Z17" i="39"/>
  <c r="X38" i="39"/>
  <c r="Z38" i="38"/>
  <c r="X40" i="38"/>
  <c r="Z40" i="38" s="1"/>
  <c r="H40" i="37"/>
  <c r="I39" i="37" s="1"/>
  <c r="I40" i="37" s="1"/>
  <c r="J40" i="37" s="1"/>
  <c r="H40" i="36"/>
  <c r="I39" i="36" s="1"/>
  <c r="I40" i="36" s="1"/>
  <c r="J40" i="36" s="1"/>
  <c r="H40" i="35"/>
  <c r="I39" i="35" s="1"/>
  <c r="I40" i="35" s="1"/>
  <c r="H40" i="34"/>
  <c r="I39" i="34" s="1"/>
  <c r="I40" i="34" s="1"/>
  <c r="J40" i="34" s="1"/>
  <c r="H40" i="33"/>
  <c r="I39" i="33" s="1"/>
  <c r="I40" i="33" s="1"/>
  <c r="J40" i="33" s="1"/>
  <c r="H40" i="32"/>
  <c r="I39" i="32" s="1"/>
  <c r="I40" i="32" s="1"/>
  <c r="H40" i="31"/>
  <c r="I39" i="31" s="1"/>
  <c r="I40" i="31" s="1"/>
  <c r="J40" i="31" s="1"/>
  <c r="H40" i="30"/>
  <c r="I39" i="30" s="1"/>
  <c r="I40" i="30" s="1"/>
  <c r="J40" i="30" s="1"/>
  <c r="H40" i="29"/>
  <c r="I39" i="29" s="1"/>
  <c r="I40" i="29" s="1"/>
  <c r="J40" i="29" s="1"/>
  <c r="H40" i="28"/>
  <c r="I39" i="28" s="1"/>
  <c r="I40" i="28" s="1"/>
  <c r="J40" i="28" s="1"/>
  <c r="H40" i="27"/>
  <c r="I39" i="27" s="1"/>
  <c r="I40" i="27" s="1"/>
  <c r="J40" i="27" s="1"/>
  <c r="H40" i="26"/>
  <c r="I39" i="26" s="1"/>
  <c r="I40" i="26" s="1"/>
  <c r="H40" i="25"/>
  <c r="I39" i="25" s="1"/>
  <c r="I40" i="25" s="1"/>
  <c r="H40" i="24"/>
  <c r="I39" i="24" s="1"/>
  <c r="I40" i="24" s="1"/>
  <c r="H40" i="23"/>
  <c r="I39" i="23" s="1"/>
  <c r="I40" i="23" s="1"/>
  <c r="H40" i="22"/>
  <c r="I39" i="22" s="1"/>
  <c r="I40" i="22" s="1"/>
  <c r="H40" i="21"/>
  <c r="I39" i="21" s="1"/>
  <c r="I40" i="21" s="1"/>
  <c r="J40" i="21" s="1"/>
  <c r="H40" i="20"/>
  <c r="I39" i="20" s="1"/>
  <c r="I40" i="20" s="1"/>
  <c r="J40" i="20" s="1"/>
  <c r="H40" i="19"/>
  <c r="I39" i="19" s="1"/>
  <c r="I40" i="19" s="1"/>
  <c r="H40" i="18"/>
  <c r="I39" i="18" s="1"/>
  <c r="I40" i="18" s="1"/>
  <c r="H40" i="17"/>
  <c r="I39" i="17" s="1"/>
  <c r="I40" i="17" s="1"/>
  <c r="H40" i="16"/>
  <c r="I39" i="16" s="1"/>
  <c r="I40" i="16" s="1"/>
  <c r="J40" i="16" s="1"/>
  <c r="H40" i="15"/>
  <c r="I39" i="15" s="1"/>
  <c r="I40" i="15" s="1"/>
  <c r="H40" i="14"/>
  <c r="I39" i="14" s="1"/>
  <c r="I40" i="14" s="1"/>
  <c r="J40" i="14" s="1"/>
  <c r="H40" i="13"/>
  <c r="I39" i="13" s="1"/>
  <c r="I40" i="13" s="1"/>
  <c r="H40" i="12"/>
  <c r="I39" i="12" s="1"/>
  <c r="I40" i="12" s="1"/>
  <c r="J40" i="12" s="1"/>
  <c r="E38" i="4"/>
  <c r="E40" i="4" s="1"/>
  <c r="M38" i="4"/>
  <c r="U38" i="4"/>
  <c r="H38" i="10"/>
  <c r="P38" i="10"/>
  <c r="Z17" i="10"/>
  <c r="X38" i="10"/>
  <c r="H38" i="9"/>
  <c r="H40" i="9" s="1"/>
  <c r="I39" i="9" s="1"/>
  <c r="I40" i="9" s="1"/>
  <c r="P38" i="9"/>
  <c r="Z17" i="9"/>
  <c r="X38" i="9"/>
  <c r="Z38" i="8"/>
  <c r="X40" i="8"/>
  <c r="Z40" i="8" s="1"/>
  <c r="H40" i="7"/>
  <c r="I39" i="7" s="1"/>
  <c r="I40" i="7" s="1"/>
  <c r="K39" i="7" s="1"/>
  <c r="F38" i="6"/>
  <c r="F40" i="6" s="1"/>
  <c r="N38" i="6"/>
  <c r="V38" i="6"/>
  <c r="F38" i="5"/>
  <c r="F40" i="5" s="1"/>
  <c r="N38" i="5"/>
  <c r="V38" i="5"/>
  <c r="D38" i="2"/>
  <c r="D40" i="2" s="1"/>
  <c r="L38" i="2"/>
  <c r="T38" i="2"/>
  <c r="Z27" i="35"/>
  <c r="Z17" i="8"/>
  <c r="Z17" i="6"/>
  <c r="X38" i="6"/>
  <c r="Z17" i="5"/>
  <c r="X38" i="5"/>
  <c r="Z38" i="4"/>
  <c r="X40" i="4"/>
  <c r="Z40" i="4" s="1"/>
  <c r="I40" i="3"/>
  <c r="J40" i="3" s="1"/>
  <c r="C38" i="10"/>
  <c r="C40" i="10" s="1"/>
  <c r="K38" i="10"/>
  <c r="S38" i="10"/>
  <c r="C38" i="9"/>
  <c r="C40" i="9" s="1"/>
  <c r="S38" i="9"/>
  <c r="C38" i="8"/>
  <c r="C40" i="8" s="1"/>
  <c r="K38" i="8"/>
  <c r="AA38" i="8"/>
  <c r="AA40" i="8" s="1"/>
  <c r="J38" i="7"/>
  <c r="R38" i="7"/>
  <c r="I38" i="6"/>
  <c r="Q38" i="6"/>
  <c r="I38" i="5"/>
  <c r="I40" i="5" s="1"/>
  <c r="Q38" i="5"/>
  <c r="Y38" i="5"/>
  <c r="Y40" i="5" s="1"/>
  <c r="I38" i="4"/>
  <c r="I40" i="4" s="1"/>
  <c r="Q38" i="4"/>
  <c r="Y38" i="4"/>
  <c r="Y40" i="4" s="1"/>
  <c r="Z17" i="4"/>
  <c r="I38" i="3"/>
  <c r="Q38" i="3"/>
  <c r="Y38" i="3"/>
  <c r="Y40" i="3" s="1"/>
  <c r="H38" i="2"/>
  <c r="H40" i="2" s="1"/>
  <c r="I39" i="2" s="1"/>
  <c r="I40" i="2" s="1"/>
  <c r="P38" i="2"/>
  <c r="Z17" i="2"/>
  <c r="X38" i="2"/>
  <c r="S38" i="6"/>
  <c r="C38" i="5"/>
  <c r="C40" i="5" s="1"/>
  <c r="K38" i="5"/>
  <c r="S38" i="5"/>
  <c r="C38" i="4"/>
  <c r="C40" i="4" s="1"/>
  <c r="K38" i="4"/>
  <c r="S38" i="4"/>
  <c r="Z17" i="3"/>
  <c r="C38" i="3"/>
  <c r="C40" i="3" s="1"/>
  <c r="K38" i="3"/>
  <c r="S38" i="3"/>
  <c r="AA38" i="3"/>
  <c r="AA40" i="3" s="1"/>
  <c r="J38" i="2"/>
  <c r="R38" i="2"/>
  <c r="AA38" i="2"/>
  <c r="AA40" i="2" s="1"/>
  <c r="Z27" i="6"/>
  <c r="Z27" i="5"/>
  <c r="Z27" i="4"/>
  <c r="K39" i="10"/>
  <c r="K40" i="10" s="1"/>
  <c r="L39" i="10" s="1"/>
  <c r="L40" i="10" s="1"/>
  <c r="M39" i="10" s="1"/>
  <c r="M40" i="10" s="1"/>
  <c r="J40" i="40"/>
  <c r="K39" i="40"/>
  <c r="J40" i="32"/>
  <c r="K39" i="32"/>
  <c r="J40" i="35"/>
  <c r="K39" i="35"/>
  <c r="J40" i="39"/>
  <c r="K39" i="39"/>
  <c r="J40" i="26"/>
  <c r="K39" i="26"/>
  <c r="J40" i="22"/>
  <c r="K39" i="22"/>
  <c r="J40" i="17"/>
  <c r="K39" i="17"/>
  <c r="J40" i="7"/>
  <c r="J40" i="23"/>
  <c r="K39" i="23"/>
  <c r="J40" i="18"/>
  <c r="K39" i="18"/>
  <c r="J40" i="11"/>
  <c r="K39" i="11"/>
  <c r="K39" i="38"/>
  <c r="K39" i="34"/>
  <c r="K39" i="30"/>
  <c r="J40" i="24"/>
  <c r="K39" i="24"/>
  <c r="J40" i="19"/>
  <c r="K39" i="19"/>
  <c r="J40" i="13"/>
  <c r="K39" i="13"/>
  <c r="K39" i="33"/>
  <c r="K39" i="31"/>
  <c r="J40" i="25"/>
  <c r="K39" i="25"/>
  <c r="J40" i="15"/>
  <c r="K39" i="15"/>
  <c r="K39" i="27"/>
  <c r="K39" i="14"/>
  <c r="K39" i="16"/>
  <c r="K39" i="8"/>
  <c r="J40" i="9" l="1"/>
  <c r="K39" i="9"/>
  <c r="J40" i="4"/>
  <c r="K39" i="4"/>
  <c r="J40" i="2"/>
  <c r="K39" i="2"/>
  <c r="J40" i="5"/>
  <c r="K39" i="5"/>
  <c r="N39" i="5" s="1"/>
  <c r="J40" i="1"/>
  <c r="K39" i="1"/>
  <c r="Z38" i="23"/>
  <c r="X40" i="23"/>
  <c r="Z40" i="23" s="1"/>
  <c r="Z38" i="34"/>
  <c r="X40" i="34"/>
  <c r="Z40" i="34" s="1"/>
  <c r="Z38" i="25"/>
  <c r="X40" i="25"/>
  <c r="Z40" i="25" s="1"/>
  <c r="Z38" i="21"/>
  <c r="X40" i="21"/>
  <c r="Z40" i="21" s="1"/>
  <c r="Z38" i="20"/>
  <c r="X40" i="20"/>
  <c r="Z40" i="20" s="1"/>
  <c r="X40" i="14"/>
  <c r="Z40" i="14" s="1"/>
  <c r="Z38" i="14"/>
  <c r="Z38" i="17"/>
  <c r="X40" i="17"/>
  <c r="Z40" i="17" s="1"/>
  <c r="K39" i="6"/>
  <c r="Z38" i="15"/>
  <c r="X40" i="15"/>
  <c r="Z40" i="15" s="1"/>
  <c r="Z38" i="26"/>
  <c r="X40" i="26"/>
  <c r="Z40" i="26" s="1"/>
  <c r="Z38" i="31"/>
  <c r="X40" i="31"/>
  <c r="Z40" i="31" s="1"/>
  <c r="Z38" i="7"/>
  <c r="X40" i="7"/>
  <c r="Z40" i="7" s="1"/>
  <c r="Z38" i="22"/>
  <c r="X40" i="22"/>
  <c r="Z40" i="22" s="1"/>
  <c r="Z38" i="5"/>
  <c r="X40" i="5"/>
  <c r="Z40" i="5" s="1"/>
  <c r="K39" i="37"/>
  <c r="N39" i="37" s="1"/>
  <c r="Z38" i="39"/>
  <c r="X40" i="39"/>
  <c r="Z40" i="39" s="1"/>
  <c r="Z38" i="37"/>
  <c r="X40" i="37"/>
  <c r="Z40" i="37" s="1"/>
  <c r="Z38" i="36"/>
  <c r="X40" i="36"/>
  <c r="Z40" i="36" s="1"/>
  <c r="Z38" i="28"/>
  <c r="X40" i="28"/>
  <c r="Z40" i="28" s="1"/>
  <c r="Z38" i="27"/>
  <c r="X40" i="27"/>
  <c r="Z40" i="27" s="1"/>
  <c r="Z38" i="1"/>
  <c r="X40" i="1"/>
  <c r="Z40" i="1" s="1"/>
  <c r="K39" i="28"/>
  <c r="Z38" i="2"/>
  <c r="X40" i="2"/>
  <c r="Z40" i="2" s="1"/>
  <c r="X40" i="6"/>
  <c r="Z40" i="6" s="1"/>
  <c r="Z38" i="6"/>
  <c r="Z38" i="9"/>
  <c r="X40" i="9"/>
  <c r="Z40" i="9" s="1"/>
  <c r="Z38" i="18"/>
  <c r="X40" i="18"/>
  <c r="Z40" i="18" s="1"/>
  <c r="Z38" i="29"/>
  <c r="X40" i="29"/>
  <c r="Z40" i="29" s="1"/>
  <c r="K39" i="36"/>
  <c r="Z38" i="24"/>
  <c r="X40" i="24"/>
  <c r="Z40" i="24" s="1"/>
  <c r="K39" i="20"/>
  <c r="K39" i="21"/>
  <c r="K39" i="3"/>
  <c r="K39" i="29"/>
  <c r="N39" i="29" s="1"/>
  <c r="Z38" i="40"/>
  <c r="X40" i="40"/>
  <c r="Z40" i="40" s="1"/>
  <c r="Z38" i="13"/>
  <c r="X40" i="13"/>
  <c r="Z40" i="13" s="1"/>
  <c r="Z38" i="16"/>
  <c r="X40" i="16"/>
  <c r="Z40" i="16" s="1"/>
  <c r="Z38" i="30"/>
  <c r="X40" i="30"/>
  <c r="Z40" i="30" s="1"/>
  <c r="Z38" i="33"/>
  <c r="X40" i="33"/>
  <c r="Z40" i="33" s="1"/>
  <c r="Z38" i="32"/>
  <c r="X40" i="32"/>
  <c r="Z40" i="32" s="1"/>
  <c r="X40" i="10"/>
  <c r="Z40" i="10" s="1"/>
  <c r="Z38" i="10"/>
  <c r="K39" i="12"/>
  <c r="Z38" i="19"/>
  <c r="X40" i="19"/>
  <c r="Z40" i="19" s="1"/>
  <c r="Z38" i="35"/>
  <c r="X40" i="35"/>
  <c r="Z40" i="35" s="1"/>
  <c r="N39" i="10"/>
  <c r="N39" i="6"/>
  <c r="K40" i="6"/>
  <c r="L39" i="6" s="1"/>
  <c r="L40" i="6" s="1"/>
  <c r="M39" i="6" s="1"/>
  <c r="M40" i="6" s="1"/>
  <c r="N39" i="8"/>
  <c r="K40" i="8"/>
  <c r="L39" i="8" s="1"/>
  <c r="L40" i="8" s="1"/>
  <c r="M39" i="8" s="1"/>
  <c r="M40" i="8" s="1"/>
  <c r="N39" i="27"/>
  <c r="K40" i="27"/>
  <c r="L39" i="27" s="1"/>
  <c r="L40" i="27" s="1"/>
  <c r="M39" i="27" s="1"/>
  <c r="M40" i="27" s="1"/>
  <c r="N39" i="1"/>
  <c r="K40" i="1"/>
  <c r="L39" i="1" s="1"/>
  <c r="L40" i="1" s="1"/>
  <c r="M39" i="1" s="1"/>
  <c r="M40" i="1" s="1"/>
  <c r="N39" i="34"/>
  <c r="K40" i="34"/>
  <c r="L39" i="34" s="1"/>
  <c r="L40" i="34" s="1"/>
  <c r="M39" i="34" s="1"/>
  <c r="M40" i="34" s="1"/>
  <c r="N39" i="9"/>
  <c r="K40" i="9"/>
  <c r="L39" i="9" s="1"/>
  <c r="L40" i="9" s="1"/>
  <c r="M39" i="9" s="1"/>
  <c r="M40" i="9" s="1"/>
  <c r="N39" i="18"/>
  <c r="K40" i="18"/>
  <c r="L39" i="18" s="1"/>
  <c r="L40" i="18" s="1"/>
  <c r="M39" i="18" s="1"/>
  <c r="M40" i="18" s="1"/>
  <c r="N39" i="28"/>
  <c r="K40" i="28"/>
  <c r="L39" i="28" s="1"/>
  <c r="L40" i="28" s="1"/>
  <c r="M39" i="28" s="1"/>
  <c r="M40" i="28" s="1"/>
  <c r="N39" i="17"/>
  <c r="K40" i="17"/>
  <c r="L39" i="17" s="1"/>
  <c r="L40" i="17" s="1"/>
  <c r="M39" i="17" s="1"/>
  <c r="M40" i="17" s="1"/>
  <c r="N39" i="26"/>
  <c r="K40" i="26"/>
  <c r="L39" i="26" s="1"/>
  <c r="L40" i="26" s="1"/>
  <c r="M39" i="26" s="1"/>
  <c r="M40" i="26" s="1"/>
  <c r="N39" i="36"/>
  <c r="K40" i="36"/>
  <c r="L39" i="36" s="1"/>
  <c r="L40" i="36" s="1"/>
  <c r="M39" i="36" s="1"/>
  <c r="M40" i="36" s="1"/>
  <c r="K40" i="32"/>
  <c r="L39" i="32" s="1"/>
  <c r="L40" i="32" s="1"/>
  <c r="M39" i="32" s="1"/>
  <c r="M40" i="32" s="1"/>
  <c r="N39" i="32"/>
  <c r="N39" i="12"/>
  <c r="K40" i="12"/>
  <c r="L39" i="12" s="1"/>
  <c r="L40" i="12" s="1"/>
  <c r="M39" i="12" s="1"/>
  <c r="M40" i="12" s="1"/>
  <c r="K40" i="31"/>
  <c r="L39" i="31" s="1"/>
  <c r="L40" i="31" s="1"/>
  <c r="M39" i="31" s="1"/>
  <c r="M40" i="31" s="1"/>
  <c r="N39" i="31"/>
  <c r="N39" i="3"/>
  <c r="K40" i="3"/>
  <c r="L39" i="3" s="1"/>
  <c r="L40" i="3" s="1"/>
  <c r="M39" i="3" s="1"/>
  <c r="M40" i="3" s="1"/>
  <c r="N39" i="19"/>
  <c r="K40" i="19"/>
  <c r="L39" i="19" s="1"/>
  <c r="L40" i="19" s="1"/>
  <c r="M39" i="19" s="1"/>
  <c r="M40" i="19" s="1"/>
  <c r="K40" i="29"/>
  <c r="L39" i="29" s="1"/>
  <c r="L40" i="29" s="1"/>
  <c r="M39" i="29" s="1"/>
  <c r="M40" i="29" s="1"/>
  <c r="N39" i="38"/>
  <c r="K40" i="38"/>
  <c r="L39" i="38" s="1"/>
  <c r="L40" i="38" s="1"/>
  <c r="M39" i="38" s="1"/>
  <c r="M40" i="38" s="1"/>
  <c r="N40" i="10"/>
  <c r="O39" i="10"/>
  <c r="N39" i="16"/>
  <c r="K40" i="16"/>
  <c r="L39" i="16" s="1"/>
  <c r="L40" i="16" s="1"/>
  <c r="M39" i="16" s="1"/>
  <c r="M40" i="16" s="1"/>
  <c r="N39" i="33"/>
  <c r="K40" i="33"/>
  <c r="L39" i="33" s="1"/>
  <c r="L40" i="33" s="1"/>
  <c r="M39" i="33" s="1"/>
  <c r="M40" i="33" s="1"/>
  <c r="N39" i="2"/>
  <c r="K40" i="2"/>
  <c r="L39" i="2" s="1"/>
  <c r="L40" i="2" s="1"/>
  <c r="M39" i="2" s="1"/>
  <c r="M40" i="2" s="1"/>
  <c r="N39" i="11"/>
  <c r="K40" i="11"/>
  <c r="L39" i="11" s="1"/>
  <c r="L40" i="11" s="1"/>
  <c r="M39" i="11" s="1"/>
  <c r="M40" i="11" s="1"/>
  <c r="N39" i="23"/>
  <c r="K40" i="23"/>
  <c r="L39" i="23" s="1"/>
  <c r="L40" i="23" s="1"/>
  <c r="M39" i="23" s="1"/>
  <c r="M40" i="23" s="1"/>
  <c r="N39" i="7"/>
  <c r="K40" i="7"/>
  <c r="L39" i="7" s="1"/>
  <c r="L40" i="7" s="1"/>
  <c r="M39" i="7" s="1"/>
  <c r="M40" i="7" s="1"/>
  <c r="N39" i="22"/>
  <c r="K40" i="22"/>
  <c r="L39" i="22" s="1"/>
  <c r="L40" i="22" s="1"/>
  <c r="M39" i="22" s="1"/>
  <c r="M40" i="22" s="1"/>
  <c r="N39" i="39"/>
  <c r="K40" i="39"/>
  <c r="L39" i="39" s="1"/>
  <c r="L40" i="39" s="1"/>
  <c r="M39" i="39" s="1"/>
  <c r="M40" i="39" s="1"/>
  <c r="N39" i="35"/>
  <c r="K40" i="35"/>
  <c r="L39" i="35" s="1"/>
  <c r="L40" i="35" s="1"/>
  <c r="M39" i="35" s="1"/>
  <c r="M40" i="35" s="1"/>
  <c r="N39" i="40"/>
  <c r="K40" i="40"/>
  <c r="L39" i="40" s="1"/>
  <c r="L40" i="40" s="1"/>
  <c r="M39" i="40" s="1"/>
  <c r="M40" i="40" s="1"/>
  <c r="N39" i="21"/>
  <c r="K40" i="21"/>
  <c r="L39" i="21" s="1"/>
  <c r="L40" i="21" s="1"/>
  <c r="M39" i="21" s="1"/>
  <c r="M40" i="21" s="1"/>
  <c r="N39" i="4"/>
  <c r="K40" i="4"/>
  <c r="L39" i="4" s="1"/>
  <c r="L40" i="4" s="1"/>
  <c r="M39" i="4" s="1"/>
  <c r="M40" i="4" s="1"/>
  <c r="N39" i="20"/>
  <c r="K40" i="20"/>
  <c r="L39" i="20" s="1"/>
  <c r="L40" i="20" s="1"/>
  <c r="M39" i="20" s="1"/>
  <c r="M40" i="20" s="1"/>
  <c r="N39" i="14"/>
  <c r="K40" i="14"/>
  <c r="L39" i="14" s="1"/>
  <c r="L40" i="14" s="1"/>
  <c r="M39" i="14" s="1"/>
  <c r="M40" i="14" s="1"/>
  <c r="N39" i="15"/>
  <c r="K40" i="15"/>
  <c r="L39" i="15" s="1"/>
  <c r="L40" i="15" s="1"/>
  <c r="M39" i="15" s="1"/>
  <c r="M40" i="15" s="1"/>
  <c r="N39" i="25"/>
  <c r="K40" i="25"/>
  <c r="L39" i="25" s="1"/>
  <c r="L40" i="25" s="1"/>
  <c r="M39" i="25" s="1"/>
  <c r="M40" i="25" s="1"/>
  <c r="K40" i="37"/>
  <c r="L39" i="37" s="1"/>
  <c r="L40" i="37" s="1"/>
  <c r="M39" i="37" s="1"/>
  <c r="M40" i="37" s="1"/>
  <c r="N39" i="13"/>
  <c r="K40" i="13"/>
  <c r="L39" i="13" s="1"/>
  <c r="L40" i="13" s="1"/>
  <c r="M39" i="13" s="1"/>
  <c r="M40" i="13" s="1"/>
  <c r="N39" i="24"/>
  <c r="K40" i="24"/>
  <c r="L39" i="24" s="1"/>
  <c r="L40" i="24" s="1"/>
  <c r="M39" i="24" s="1"/>
  <c r="M40" i="24" s="1"/>
  <c r="K40" i="30"/>
  <c r="L39" i="30" s="1"/>
  <c r="L40" i="30" s="1"/>
  <c r="M39" i="30" s="1"/>
  <c r="M40" i="30" s="1"/>
  <c r="N39" i="30"/>
  <c r="K40" i="5" l="1"/>
  <c r="L39" i="5" s="1"/>
  <c r="L40" i="5" s="1"/>
  <c r="M39" i="5" s="1"/>
  <c r="M40" i="5" s="1"/>
  <c r="N40" i="13"/>
  <c r="O39" i="13"/>
  <c r="N40" i="25"/>
  <c r="O39" i="25"/>
  <c r="N40" i="14"/>
  <c r="O39" i="14"/>
  <c r="N40" i="4"/>
  <c r="O39" i="4"/>
  <c r="N40" i="40"/>
  <c r="O39" i="40"/>
  <c r="N40" i="39"/>
  <c r="O39" i="39"/>
  <c r="N40" i="7"/>
  <c r="O39" i="7"/>
  <c r="N40" i="11"/>
  <c r="O39" i="11"/>
  <c r="N40" i="33"/>
  <c r="O39" i="33"/>
  <c r="R39" i="10"/>
  <c r="O40" i="10"/>
  <c r="P39" i="10" s="1"/>
  <c r="P40" i="10" s="1"/>
  <c r="Q39" i="10" s="1"/>
  <c r="Q40" i="10" s="1"/>
  <c r="N40" i="29"/>
  <c r="O39" i="29"/>
  <c r="N40" i="3"/>
  <c r="O39" i="3"/>
  <c r="N40" i="12"/>
  <c r="O39" i="12"/>
  <c r="N40" i="36"/>
  <c r="O39" i="36"/>
  <c r="N40" i="17"/>
  <c r="O39" i="17"/>
  <c r="N40" i="18"/>
  <c r="O39" i="18"/>
  <c r="N40" i="34"/>
  <c r="O39" i="34"/>
  <c r="N40" i="27"/>
  <c r="O39" i="27"/>
  <c r="N40" i="8"/>
  <c r="O39" i="8"/>
  <c r="N40" i="30"/>
  <c r="O39" i="30"/>
  <c r="N40" i="24"/>
  <c r="O39" i="24"/>
  <c r="N40" i="20"/>
  <c r="O39" i="20"/>
  <c r="N40" i="35"/>
  <c r="O39" i="35"/>
  <c r="N40" i="2"/>
  <c r="O39" i="2"/>
  <c r="N40" i="38"/>
  <c r="O39" i="38"/>
  <c r="N40" i="28"/>
  <c r="O39" i="28"/>
  <c r="N40" i="1"/>
  <c r="O39" i="1"/>
  <c r="N40" i="5"/>
  <c r="O39" i="5"/>
  <c r="N40" i="6"/>
  <c r="O39" i="6"/>
  <c r="N40" i="37"/>
  <c r="O39" i="37"/>
  <c r="N40" i="15"/>
  <c r="O39" i="15"/>
  <c r="N40" i="21"/>
  <c r="O39" i="21"/>
  <c r="N40" i="22"/>
  <c r="O39" i="22"/>
  <c r="N40" i="23"/>
  <c r="O39" i="23"/>
  <c r="N40" i="16"/>
  <c r="O39" i="16"/>
  <c r="N40" i="19"/>
  <c r="O39" i="19"/>
  <c r="N40" i="26"/>
  <c r="O39" i="26"/>
  <c r="N40" i="9"/>
  <c r="O39" i="9"/>
  <c r="N40" i="31"/>
  <c r="O39" i="31"/>
  <c r="N40" i="32"/>
  <c r="O39" i="32"/>
  <c r="R39" i="26" l="1"/>
  <c r="O40" i="26"/>
  <c r="P39" i="26" s="1"/>
  <c r="P40" i="26" s="1"/>
  <c r="Q39" i="26" s="1"/>
  <c r="Q40" i="26" s="1"/>
  <c r="O40" i="32"/>
  <c r="P39" i="32" s="1"/>
  <c r="P40" i="32" s="1"/>
  <c r="Q39" i="32" s="1"/>
  <c r="Q40" i="32" s="1"/>
  <c r="R39" i="32"/>
  <c r="R39" i="9"/>
  <c r="O40" i="9"/>
  <c r="P39" i="9" s="1"/>
  <c r="P40" i="9" s="1"/>
  <c r="Q39" i="9" s="1"/>
  <c r="Q40" i="9" s="1"/>
  <c r="R39" i="19"/>
  <c r="O40" i="19"/>
  <c r="P39" i="19" s="1"/>
  <c r="P40" i="19" s="1"/>
  <c r="Q39" i="19" s="1"/>
  <c r="Q40" i="19" s="1"/>
  <c r="R39" i="23"/>
  <c r="O40" i="23"/>
  <c r="P39" i="23" s="1"/>
  <c r="P40" i="23" s="1"/>
  <c r="Q39" i="23" s="1"/>
  <c r="Q40" i="23" s="1"/>
  <c r="R39" i="21"/>
  <c r="O40" i="21"/>
  <c r="P39" i="21" s="1"/>
  <c r="P40" i="21" s="1"/>
  <c r="Q39" i="21" s="1"/>
  <c r="Q40" i="21" s="1"/>
  <c r="R39" i="37"/>
  <c r="O40" i="37"/>
  <c r="P39" i="37" s="1"/>
  <c r="P40" i="37" s="1"/>
  <c r="Q39" i="37" s="1"/>
  <c r="Q40" i="37" s="1"/>
  <c r="R39" i="5"/>
  <c r="O40" i="5"/>
  <c r="P39" i="5" s="1"/>
  <c r="P40" i="5" s="1"/>
  <c r="Q39" i="5" s="1"/>
  <c r="Q40" i="5" s="1"/>
  <c r="R39" i="28"/>
  <c r="O40" i="28"/>
  <c r="P39" i="28" s="1"/>
  <c r="P40" i="28" s="1"/>
  <c r="Q39" i="28" s="1"/>
  <c r="Q40" i="28" s="1"/>
  <c r="R39" i="2"/>
  <c r="O40" i="2"/>
  <c r="P39" i="2" s="1"/>
  <c r="P40" i="2" s="1"/>
  <c r="Q39" i="2" s="1"/>
  <c r="Q40" i="2" s="1"/>
  <c r="R39" i="20"/>
  <c r="O40" i="20"/>
  <c r="P39" i="20" s="1"/>
  <c r="P40" i="20" s="1"/>
  <c r="Q39" i="20" s="1"/>
  <c r="Q40" i="20" s="1"/>
  <c r="O40" i="30"/>
  <c r="P39" i="30" s="1"/>
  <c r="P40" i="30" s="1"/>
  <c r="Q39" i="30" s="1"/>
  <c r="Q40" i="30" s="1"/>
  <c r="R39" i="30"/>
  <c r="R39" i="27"/>
  <c r="O40" i="27"/>
  <c r="P39" i="27" s="1"/>
  <c r="P40" i="27" s="1"/>
  <c r="Q39" i="27" s="1"/>
  <c r="Q40" i="27" s="1"/>
  <c r="R39" i="18"/>
  <c r="O40" i="18"/>
  <c r="P39" i="18" s="1"/>
  <c r="P40" i="18" s="1"/>
  <c r="Q39" i="18" s="1"/>
  <c r="Q40" i="18" s="1"/>
  <c r="R39" i="36"/>
  <c r="O40" i="36"/>
  <c r="P39" i="36" s="1"/>
  <c r="P40" i="36" s="1"/>
  <c r="Q39" i="36" s="1"/>
  <c r="Q40" i="36" s="1"/>
  <c r="R39" i="3"/>
  <c r="O40" i="3"/>
  <c r="P39" i="3" s="1"/>
  <c r="P40" i="3" s="1"/>
  <c r="Q39" i="3" s="1"/>
  <c r="Q40" i="3" s="1"/>
  <c r="R40" i="10"/>
  <c r="S39" i="10"/>
  <c r="R39" i="11"/>
  <c r="O40" i="11"/>
  <c r="P39" i="11" s="1"/>
  <c r="P40" i="11" s="1"/>
  <c r="Q39" i="11" s="1"/>
  <c r="Q40" i="11" s="1"/>
  <c r="R39" i="39"/>
  <c r="O40" i="39"/>
  <c r="P39" i="39" s="1"/>
  <c r="P40" i="39" s="1"/>
  <c r="Q39" i="39" s="1"/>
  <c r="Q40" i="39" s="1"/>
  <c r="R39" i="4"/>
  <c r="O40" i="4"/>
  <c r="P39" i="4" s="1"/>
  <c r="P40" i="4" s="1"/>
  <c r="Q39" i="4" s="1"/>
  <c r="Q40" i="4" s="1"/>
  <c r="R39" i="25"/>
  <c r="O40" i="25"/>
  <c r="P39" i="25" s="1"/>
  <c r="P40" i="25" s="1"/>
  <c r="Q39" i="25" s="1"/>
  <c r="Q40" i="25" s="1"/>
  <c r="R39" i="16"/>
  <c r="O40" i="16"/>
  <c r="P39" i="16" s="1"/>
  <c r="P40" i="16" s="1"/>
  <c r="Q39" i="16" s="1"/>
  <c r="Q40" i="16" s="1"/>
  <c r="R39" i="22"/>
  <c r="O40" i="22"/>
  <c r="P39" i="22" s="1"/>
  <c r="P40" i="22" s="1"/>
  <c r="Q39" i="22" s="1"/>
  <c r="Q40" i="22" s="1"/>
  <c r="R39" i="6"/>
  <c r="O40" i="6"/>
  <c r="P39" i="6" s="1"/>
  <c r="P40" i="6" s="1"/>
  <c r="Q39" i="6" s="1"/>
  <c r="Q40" i="6" s="1"/>
  <c r="R39" i="1"/>
  <c r="O40" i="1"/>
  <c r="P39" i="1" s="1"/>
  <c r="P40" i="1" s="1"/>
  <c r="Q39" i="1" s="1"/>
  <c r="Q40" i="1" s="1"/>
  <c r="R39" i="38"/>
  <c r="O40" i="38"/>
  <c r="P39" i="38" s="1"/>
  <c r="P40" i="38" s="1"/>
  <c r="Q39" i="38" s="1"/>
  <c r="Q40" i="38" s="1"/>
  <c r="R39" i="35"/>
  <c r="O40" i="35"/>
  <c r="P39" i="35" s="1"/>
  <c r="P40" i="35" s="1"/>
  <c r="Q39" i="35" s="1"/>
  <c r="Q40" i="35" s="1"/>
  <c r="R39" i="24"/>
  <c r="O40" i="24"/>
  <c r="P39" i="24" s="1"/>
  <c r="P40" i="24" s="1"/>
  <c r="Q39" i="24" s="1"/>
  <c r="Q40" i="24" s="1"/>
  <c r="R39" i="8"/>
  <c r="O40" i="8"/>
  <c r="P39" i="8" s="1"/>
  <c r="P40" i="8" s="1"/>
  <c r="Q39" i="8" s="1"/>
  <c r="Q40" i="8" s="1"/>
  <c r="R39" i="34"/>
  <c r="O40" i="34"/>
  <c r="P39" i="34" s="1"/>
  <c r="P40" i="34" s="1"/>
  <c r="Q39" i="34" s="1"/>
  <c r="Q40" i="34" s="1"/>
  <c r="R39" i="17"/>
  <c r="O40" i="17"/>
  <c r="P39" i="17" s="1"/>
  <c r="P40" i="17" s="1"/>
  <c r="Q39" i="17" s="1"/>
  <c r="Q40" i="17" s="1"/>
  <c r="R39" i="12"/>
  <c r="O40" i="12"/>
  <c r="P39" i="12" s="1"/>
  <c r="P40" i="12" s="1"/>
  <c r="Q39" i="12" s="1"/>
  <c r="Q40" i="12" s="1"/>
  <c r="R39" i="29"/>
  <c r="O40" i="29"/>
  <c r="P39" i="29" s="1"/>
  <c r="P40" i="29" s="1"/>
  <c r="Q39" i="29" s="1"/>
  <c r="Q40" i="29" s="1"/>
  <c r="R39" i="33"/>
  <c r="O40" i="33"/>
  <c r="P39" i="33" s="1"/>
  <c r="P40" i="33" s="1"/>
  <c r="Q39" i="33" s="1"/>
  <c r="Q40" i="33" s="1"/>
  <c r="R39" i="7"/>
  <c r="O40" i="7"/>
  <c r="P39" i="7" s="1"/>
  <c r="P40" i="7" s="1"/>
  <c r="Q39" i="7" s="1"/>
  <c r="Q40" i="7" s="1"/>
  <c r="R39" i="40"/>
  <c r="O40" i="40"/>
  <c r="P39" i="40" s="1"/>
  <c r="P40" i="40" s="1"/>
  <c r="Q39" i="40" s="1"/>
  <c r="Q40" i="40" s="1"/>
  <c r="R39" i="14"/>
  <c r="O40" i="14"/>
  <c r="P39" i="14" s="1"/>
  <c r="P40" i="14" s="1"/>
  <c r="Q39" i="14" s="1"/>
  <c r="Q40" i="14" s="1"/>
  <c r="R39" i="13"/>
  <c r="O40" i="13"/>
  <c r="P39" i="13" s="1"/>
  <c r="P40" i="13" s="1"/>
  <c r="Q39" i="13" s="1"/>
  <c r="Q40" i="13" s="1"/>
  <c r="O40" i="31"/>
  <c r="P39" i="31" s="1"/>
  <c r="P40" i="31" s="1"/>
  <c r="Q39" i="31" s="1"/>
  <c r="Q40" i="31" s="1"/>
  <c r="R39" i="31"/>
  <c r="R39" i="15"/>
  <c r="O40" i="15"/>
  <c r="P39" i="15" s="1"/>
  <c r="P40" i="15" s="1"/>
  <c r="Q39" i="15" s="1"/>
  <c r="Q40" i="15" s="1"/>
  <c r="R40" i="15" l="1"/>
  <c r="S39" i="15"/>
  <c r="R40" i="13"/>
  <c r="S39" i="13"/>
  <c r="R40" i="40"/>
  <c r="S39" i="40"/>
  <c r="R40" i="33"/>
  <c r="S39" i="33"/>
  <c r="R40" i="12"/>
  <c r="S39" i="12"/>
  <c r="R40" i="34"/>
  <c r="S39" i="34"/>
  <c r="R40" i="24"/>
  <c r="S39" i="24"/>
  <c r="R40" i="38"/>
  <c r="S39" i="38"/>
  <c r="R40" i="6"/>
  <c r="S39" i="6"/>
  <c r="R40" i="16"/>
  <c r="S39" i="16"/>
  <c r="R40" i="4"/>
  <c r="S39" i="4"/>
  <c r="R40" i="11"/>
  <c r="S39" i="11"/>
  <c r="R40" i="3"/>
  <c r="S39" i="3"/>
  <c r="R40" i="18"/>
  <c r="S39" i="18"/>
  <c r="R40" i="2"/>
  <c r="S39" i="2"/>
  <c r="R40" i="5"/>
  <c r="S39" i="5"/>
  <c r="R40" i="21"/>
  <c r="S39" i="21"/>
  <c r="R40" i="19"/>
  <c r="S39" i="19"/>
  <c r="R40" i="32"/>
  <c r="S39" i="32"/>
  <c r="R40" i="14"/>
  <c r="S39" i="14"/>
  <c r="R40" i="29"/>
  <c r="S39" i="29"/>
  <c r="R40" i="8"/>
  <c r="S39" i="8"/>
  <c r="R40" i="22"/>
  <c r="S39" i="22"/>
  <c r="R40" i="39"/>
  <c r="S39" i="39"/>
  <c r="R40" i="36"/>
  <c r="S39" i="36"/>
  <c r="R40" i="20"/>
  <c r="S39" i="20"/>
  <c r="R40" i="28"/>
  <c r="S39" i="28"/>
  <c r="R40" i="37"/>
  <c r="S39" i="37"/>
  <c r="R40" i="23"/>
  <c r="S39" i="23"/>
  <c r="R40" i="9"/>
  <c r="S39" i="9"/>
  <c r="R40" i="26"/>
  <c r="S39" i="26"/>
  <c r="R40" i="30"/>
  <c r="S39" i="30"/>
  <c r="R40" i="7"/>
  <c r="S39" i="7"/>
  <c r="R40" i="17"/>
  <c r="S39" i="17"/>
  <c r="R40" i="35"/>
  <c r="S39" i="35"/>
  <c r="R40" i="1"/>
  <c r="S39" i="1"/>
  <c r="R40" i="25"/>
  <c r="S39" i="25"/>
  <c r="V39" i="10"/>
  <c r="S40" i="10"/>
  <c r="T39" i="10" s="1"/>
  <c r="T40" i="10" s="1"/>
  <c r="U39" i="10" s="1"/>
  <c r="U40" i="10" s="1"/>
  <c r="V40" i="10" s="1"/>
  <c r="W40" i="10" s="1"/>
  <c r="R40" i="27"/>
  <c r="S39" i="27"/>
  <c r="R40" i="31"/>
  <c r="S39" i="31"/>
  <c r="V39" i="27" l="1"/>
  <c r="S40" i="27"/>
  <c r="T39" i="27" s="1"/>
  <c r="T40" i="27" s="1"/>
  <c r="U39" i="27" s="1"/>
  <c r="U40" i="27" s="1"/>
  <c r="V40" i="27" s="1"/>
  <c r="W40" i="27" s="1"/>
  <c r="V39" i="26"/>
  <c r="S40" i="26"/>
  <c r="T39" i="26" s="1"/>
  <c r="T40" i="26" s="1"/>
  <c r="U39" i="26" s="1"/>
  <c r="U40" i="26" s="1"/>
  <c r="V40" i="26" s="1"/>
  <c r="W40" i="26" s="1"/>
  <c r="V39" i="29"/>
  <c r="S40" i="29"/>
  <c r="T39" i="29" s="1"/>
  <c r="T40" i="29" s="1"/>
  <c r="U39" i="29" s="1"/>
  <c r="U40" i="29" s="1"/>
  <c r="V40" i="29" s="1"/>
  <c r="W40" i="29" s="1"/>
  <c r="S40" i="31"/>
  <c r="T39" i="31" s="1"/>
  <c r="T40" i="31" s="1"/>
  <c r="U39" i="31" s="1"/>
  <c r="U40" i="31" s="1"/>
  <c r="V40" i="31" s="1"/>
  <c r="W40" i="31" s="1"/>
  <c r="V39" i="31"/>
  <c r="V39" i="1"/>
  <c r="S40" i="1"/>
  <c r="T39" i="1" s="1"/>
  <c r="T40" i="1" s="1"/>
  <c r="U39" i="1" s="1"/>
  <c r="U40" i="1" s="1"/>
  <c r="V40" i="1" s="1"/>
  <c r="W40" i="1" s="1"/>
  <c r="V39" i="17"/>
  <c r="S40" i="17"/>
  <c r="T39" i="17" s="1"/>
  <c r="T40" i="17" s="1"/>
  <c r="U39" i="17" s="1"/>
  <c r="U40" i="17" s="1"/>
  <c r="V40" i="17" s="1"/>
  <c r="W40" i="17" s="1"/>
  <c r="V39" i="30"/>
  <c r="S40" i="30"/>
  <c r="T39" i="30" s="1"/>
  <c r="T40" i="30" s="1"/>
  <c r="U39" i="30" s="1"/>
  <c r="U40" i="30" s="1"/>
  <c r="V40" i="30" s="1"/>
  <c r="W40" i="30" s="1"/>
  <c r="V39" i="9"/>
  <c r="S40" i="9"/>
  <c r="T39" i="9" s="1"/>
  <c r="T40" i="9" s="1"/>
  <c r="U39" i="9" s="1"/>
  <c r="U40" i="9" s="1"/>
  <c r="V40" i="9" s="1"/>
  <c r="W40" i="9" s="1"/>
  <c r="V39" i="37"/>
  <c r="S40" i="37"/>
  <c r="T39" i="37" s="1"/>
  <c r="T40" i="37" s="1"/>
  <c r="U39" i="37" s="1"/>
  <c r="U40" i="37" s="1"/>
  <c r="V40" i="37" s="1"/>
  <c r="W40" i="37" s="1"/>
  <c r="V39" i="20"/>
  <c r="S40" i="20"/>
  <c r="T39" i="20" s="1"/>
  <c r="T40" i="20" s="1"/>
  <c r="U39" i="20" s="1"/>
  <c r="U40" i="20" s="1"/>
  <c r="V40" i="20" s="1"/>
  <c r="W40" i="20" s="1"/>
  <c r="V39" i="39"/>
  <c r="S40" i="39"/>
  <c r="T39" i="39" s="1"/>
  <c r="T40" i="39" s="1"/>
  <c r="U39" i="39" s="1"/>
  <c r="U40" i="39" s="1"/>
  <c r="V40" i="39" s="1"/>
  <c r="W40" i="39" s="1"/>
  <c r="V39" i="8"/>
  <c r="S40" i="8"/>
  <c r="T39" i="8" s="1"/>
  <c r="T40" i="8" s="1"/>
  <c r="U39" i="8" s="1"/>
  <c r="U40" i="8" s="1"/>
  <c r="V40" i="8" s="1"/>
  <c r="W40" i="8" s="1"/>
  <c r="V39" i="14"/>
  <c r="S40" i="14"/>
  <c r="T39" i="14" s="1"/>
  <c r="T40" i="14" s="1"/>
  <c r="U39" i="14" s="1"/>
  <c r="U40" i="14" s="1"/>
  <c r="V40" i="14" s="1"/>
  <c r="W40" i="14" s="1"/>
  <c r="V39" i="19"/>
  <c r="S40" i="19"/>
  <c r="T39" i="19" s="1"/>
  <c r="T40" i="19" s="1"/>
  <c r="U39" i="19" s="1"/>
  <c r="U40" i="19" s="1"/>
  <c r="V40" i="19" s="1"/>
  <c r="W40" i="19" s="1"/>
  <c r="V39" i="5"/>
  <c r="S40" i="5"/>
  <c r="T39" i="5" s="1"/>
  <c r="T40" i="5" s="1"/>
  <c r="U39" i="5" s="1"/>
  <c r="U40" i="5" s="1"/>
  <c r="V40" i="5" s="1"/>
  <c r="W40" i="5" s="1"/>
  <c r="V39" i="18"/>
  <c r="S40" i="18"/>
  <c r="T39" i="18" s="1"/>
  <c r="T40" i="18" s="1"/>
  <c r="U39" i="18" s="1"/>
  <c r="U40" i="18" s="1"/>
  <c r="V40" i="18" s="1"/>
  <c r="W40" i="18" s="1"/>
  <c r="V39" i="11"/>
  <c r="S40" i="11"/>
  <c r="T39" i="11" s="1"/>
  <c r="T40" i="11" s="1"/>
  <c r="U39" i="11" s="1"/>
  <c r="U40" i="11" s="1"/>
  <c r="V40" i="11" s="1"/>
  <c r="W40" i="11" s="1"/>
  <c r="V39" i="16"/>
  <c r="S40" i="16"/>
  <c r="T39" i="16" s="1"/>
  <c r="T40" i="16" s="1"/>
  <c r="U39" i="16" s="1"/>
  <c r="U40" i="16" s="1"/>
  <c r="V40" i="16" s="1"/>
  <c r="W40" i="16" s="1"/>
  <c r="V39" i="38"/>
  <c r="S40" i="38"/>
  <c r="T39" i="38" s="1"/>
  <c r="T40" i="38" s="1"/>
  <c r="U39" i="38" s="1"/>
  <c r="U40" i="38" s="1"/>
  <c r="V40" i="38" s="1"/>
  <c r="W40" i="38" s="1"/>
  <c r="V39" i="34"/>
  <c r="S40" i="34"/>
  <c r="T39" i="34" s="1"/>
  <c r="T40" i="34" s="1"/>
  <c r="U39" i="34" s="1"/>
  <c r="U40" i="34" s="1"/>
  <c r="V40" i="34" s="1"/>
  <c r="W40" i="34" s="1"/>
  <c r="V39" i="33"/>
  <c r="S40" i="33"/>
  <c r="T39" i="33" s="1"/>
  <c r="T40" i="33" s="1"/>
  <c r="U39" i="33" s="1"/>
  <c r="U40" i="33" s="1"/>
  <c r="V40" i="33" s="1"/>
  <c r="W40" i="33" s="1"/>
  <c r="V39" i="13"/>
  <c r="S40" i="13"/>
  <c r="T39" i="13" s="1"/>
  <c r="T40" i="13" s="1"/>
  <c r="U39" i="13" s="1"/>
  <c r="U40" i="13" s="1"/>
  <c r="V40" i="13" s="1"/>
  <c r="W40" i="13" s="1"/>
  <c r="V39" i="25"/>
  <c r="S40" i="25"/>
  <c r="T39" i="25" s="1"/>
  <c r="T40" i="25" s="1"/>
  <c r="U39" i="25" s="1"/>
  <c r="U40" i="25" s="1"/>
  <c r="V40" i="25" s="1"/>
  <c r="W40" i="25" s="1"/>
  <c r="V39" i="28"/>
  <c r="S40" i="28"/>
  <c r="T39" i="28" s="1"/>
  <c r="T40" i="28" s="1"/>
  <c r="U39" i="28" s="1"/>
  <c r="U40" i="28" s="1"/>
  <c r="V40" i="28" s="1"/>
  <c r="W40" i="28" s="1"/>
  <c r="V39" i="32"/>
  <c r="S40" i="32"/>
  <c r="T39" i="32" s="1"/>
  <c r="T40" i="32" s="1"/>
  <c r="U39" i="32" s="1"/>
  <c r="U40" i="32" s="1"/>
  <c r="V40" i="32" s="1"/>
  <c r="W40" i="32" s="1"/>
  <c r="V39" i="2"/>
  <c r="S40" i="2"/>
  <c r="T39" i="2" s="1"/>
  <c r="T40" i="2" s="1"/>
  <c r="U39" i="2" s="1"/>
  <c r="U40" i="2" s="1"/>
  <c r="V40" i="2" s="1"/>
  <c r="W40" i="2" s="1"/>
  <c r="V39" i="3"/>
  <c r="S40" i="3"/>
  <c r="T39" i="3" s="1"/>
  <c r="T40" i="3" s="1"/>
  <c r="U39" i="3" s="1"/>
  <c r="U40" i="3" s="1"/>
  <c r="V40" i="3" s="1"/>
  <c r="W40" i="3" s="1"/>
  <c r="V39" i="4"/>
  <c r="S40" i="4"/>
  <c r="T39" i="4" s="1"/>
  <c r="T40" i="4" s="1"/>
  <c r="U39" i="4" s="1"/>
  <c r="U40" i="4" s="1"/>
  <c r="V40" i="4" s="1"/>
  <c r="W40" i="4" s="1"/>
  <c r="V39" i="6"/>
  <c r="S40" i="6"/>
  <c r="T39" i="6" s="1"/>
  <c r="T40" i="6" s="1"/>
  <c r="U39" i="6" s="1"/>
  <c r="U40" i="6" s="1"/>
  <c r="V40" i="6" s="1"/>
  <c r="W40" i="6" s="1"/>
  <c r="V39" i="24"/>
  <c r="S40" i="24"/>
  <c r="T39" i="24" s="1"/>
  <c r="T40" i="24" s="1"/>
  <c r="U39" i="24" s="1"/>
  <c r="U40" i="24" s="1"/>
  <c r="V40" i="24" s="1"/>
  <c r="W40" i="24" s="1"/>
  <c r="V39" i="12"/>
  <c r="S40" i="12"/>
  <c r="T39" i="12" s="1"/>
  <c r="T40" i="12" s="1"/>
  <c r="U39" i="12" s="1"/>
  <c r="U40" i="12" s="1"/>
  <c r="V40" i="12" s="1"/>
  <c r="W40" i="12" s="1"/>
  <c r="V39" i="40"/>
  <c r="S40" i="40"/>
  <c r="T39" i="40" s="1"/>
  <c r="T40" i="40" s="1"/>
  <c r="U39" i="40" s="1"/>
  <c r="U40" i="40" s="1"/>
  <c r="V40" i="40" s="1"/>
  <c r="W40" i="40" s="1"/>
  <c r="V39" i="15"/>
  <c r="S40" i="15"/>
  <c r="T39" i="15" s="1"/>
  <c r="T40" i="15" s="1"/>
  <c r="U39" i="15" s="1"/>
  <c r="U40" i="15" s="1"/>
  <c r="V40" i="15" s="1"/>
  <c r="W40" i="15" s="1"/>
  <c r="V39" i="35"/>
  <c r="S40" i="35"/>
  <c r="T39" i="35" s="1"/>
  <c r="T40" i="35" s="1"/>
  <c r="U39" i="35" s="1"/>
  <c r="U40" i="35" s="1"/>
  <c r="V40" i="35" s="1"/>
  <c r="W40" i="35" s="1"/>
  <c r="V39" i="7"/>
  <c r="S40" i="7"/>
  <c r="T39" i="7" s="1"/>
  <c r="T40" i="7" s="1"/>
  <c r="U39" i="7" s="1"/>
  <c r="U40" i="7" s="1"/>
  <c r="V40" i="7" s="1"/>
  <c r="W40" i="7" s="1"/>
  <c r="V39" i="23"/>
  <c r="S40" i="23"/>
  <c r="T39" i="23" s="1"/>
  <c r="T40" i="23" s="1"/>
  <c r="U39" i="23" s="1"/>
  <c r="U40" i="23" s="1"/>
  <c r="V40" i="23" s="1"/>
  <c r="W40" i="23" s="1"/>
  <c r="V39" i="36"/>
  <c r="S40" i="36"/>
  <c r="T39" i="36" s="1"/>
  <c r="T40" i="36" s="1"/>
  <c r="U39" i="36" s="1"/>
  <c r="U40" i="36" s="1"/>
  <c r="V40" i="36" s="1"/>
  <c r="W40" i="36" s="1"/>
  <c r="V39" i="22"/>
  <c r="S40" i="22"/>
  <c r="T39" i="22" s="1"/>
  <c r="T40" i="22" s="1"/>
  <c r="U39" i="22" s="1"/>
  <c r="U40" i="22" s="1"/>
  <c r="V40" i="22" s="1"/>
  <c r="W40" i="22" s="1"/>
  <c r="V39" i="21"/>
  <c r="S40" i="21"/>
  <c r="T39" i="21" s="1"/>
  <c r="T40" i="21" s="1"/>
  <c r="U39" i="21" s="1"/>
  <c r="U40" i="21" s="1"/>
  <c r="V40" i="21" s="1"/>
  <c r="W40" i="21" s="1"/>
</calcChain>
</file>

<file path=xl/sharedStrings.xml><?xml version="1.0" encoding="utf-8"?>
<sst xmlns="http://schemas.openxmlformats.org/spreadsheetml/2006/main" count="4200" uniqueCount="106">
  <si>
    <t>Eastern Cape: Buffalo City (BUF) - Table C7 Quarterly Budgeted Cash Flows ( Waste management                                   ) for 2nd Quarter ended 31 December 2021 (Figures Finalised as at 2022/01/29)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</si>
  <si>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</si>
  <si>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</si>
  <si>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</si>
  <si>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</si>
  <si>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</si>
  <si>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</si>
  <si>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</si>
  <si>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</si>
  <si>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</si>
  <si>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</si>
  <si>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</si>
  <si>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</si>
  <si>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</si>
  <si>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</si>
  <si>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</si>
  <si>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</si>
  <si>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</si>
  <si>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</si>
  <si>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</si>
  <si>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</si>
  <si>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</si>
  <si>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</si>
  <si>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</si>
  <si>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</si>
  <si>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</si>
  <si>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</si>
  <si>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</si>
  <si>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</si>
  <si>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</si>
  <si>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</si>
  <si>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</si>
  <si>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</si>
  <si>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</si>
  <si>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</si>
  <si>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</si>
  <si>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</si>
  <si>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</si>
  <si>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</si>
  <si>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</si>
  <si>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</si>
  <si>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</si>
  <si>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</si>
  <si>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</si>
  <si>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Grants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</si>
  <si>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</si>
  <si>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</si>
  <si>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</si>
  <si>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</si>
  <si>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</si>
  <si>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</si>
  <si>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</si>
  <si>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</si>
  <si>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</si>
  <si>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</si>
  <si>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</si>
  <si>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</si>
  <si>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</si>
  <si>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</si>
  <si>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</si>
  <si>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</si>
  <si>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</si>
  <si>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</si>
  <si>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</si>
  <si>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C7 Quarterly Budgeted Cash Flows ( Waste management                                   ) for 2nd Quarter ended 31 December 2021 (Figures Finalised as at 2022/01/29)</t>
  </si>
  <si>
    <t>Eastern Cape: Dr Beyers Naude (EC101) - Table C7 Quarterly Budgeted Cash Flows ( Waste management                                   ) for 2nd Quarter ended 31 December 2021 (Figures Finalised as at 2022/01/29)</t>
  </si>
  <si>
    <t>Eastern Cape: Blue Crane Route (EC102) - Table C7 Quarterly Budgeted Cash Flows ( Waste management                                   ) for 2nd Quarter ended 31 December 2021 (Figures Finalised as at 2022/01/29)</t>
  </si>
  <si>
    <t>Eastern Cape: Makana (EC104) - Table C7 Quarterly Budgeted Cash Flows ( Waste management                                   ) for 2nd Quarter ended 31 December 2021 (Figures Finalised as at 2022/01/29)</t>
  </si>
  <si>
    <t>Eastern Cape: Ndlambe (EC105) - Table C7 Quarterly Budgeted Cash Flows ( Waste management                                   ) for 2nd Quarter ended 31 December 2021 (Figures Finalised as at 2022/01/29)</t>
  </si>
  <si>
    <t>Eastern Cape: Sundays River Valley (EC106) - Table C7 Quarterly Budgeted Cash Flows ( Waste management                                   ) for 2nd Quarter ended 31 December 2021 (Figures Finalised as at 2022/01/29)</t>
  </si>
  <si>
    <t>Eastern Cape: Kouga (EC108) - Table C7 Quarterly Budgeted Cash Flows ( Waste management                                   ) for 2nd Quarter ended 31 December 2021 (Figures Finalised as at 2022/01/29)</t>
  </si>
  <si>
    <t>Eastern Cape: Kou-Kamma (EC109) - Table C7 Quarterly Budgeted Cash Flows ( Waste management                                   ) for 2nd Quarter ended 31 December 2021 (Figures Finalised as at 2022/01/29)</t>
  </si>
  <si>
    <t>Eastern Cape: Sarah Baartman (DC10) - Table C7 Quarterly Budgeted Cash Flows ( Waste management                                   ) for 2nd Quarter ended 31 December 2021 (Figures Finalised as at 2022/01/29)</t>
  </si>
  <si>
    <t>Eastern Cape: Mbhashe (EC121) - Table C7 Quarterly Budgeted Cash Flows ( Waste management                                   ) for 2nd Quarter ended 31 December 2021 (Figures Finalised as at 2022/01/29)</t>
  </si>
  <si>
    <t>Eastern Cape: Mnquma (EC122) - Table C7 Quarterly Budgeted Cash Flows ( Waste management                                   ) for 2nd Quarter ended 31 December 2021 (Figures Finalised as at 2022/01/29)</t>
  </si>
  <si>
    <t>Eastern Cape: Great Kei (EC123) - Table C7 Quarterly Budgeted Cash Flows ( Waste management                                   ) for 2nd Quarter ended 31 December 2021 (Figures Finalised as at 2022/01/29)</t>
  </si>
  <si>
    <t>Eastern Cape: Amahlathi (EC124) - Table C7 Quarterly Budgeted Cash Flows ( Waste management                                   ) for 2nd Quarter ended 31 December 2021 (Figures Finalised as at 2022/01/29)</t>
  </si>
  <si>
    <t>Eastern Cape: Ngqushwa (EC126) - Table C7 Quarterly Budgeted Cash Flows ( Waste management                                   ) for 2nd Quarter ended 31 December 2021 (Figures Finalised as at 2022/01/29)</t>
  </si>
  <si>
    <t>Eastern Cape: Raymond Mhlaba (EC129) - Table C7 Quarterly Budgeted Cash Flows ( Waste management                                   ) for 2nd Quarter ended 31 December 2021 (Figures Finalised as at 2022/01/29)</t>
  </si>
  <si>
    <t>Eastern Cape: Amathole (DC12) - Table C7 Quarterly Budgeted Cash Flows ( Waste management                                   ) for 2nd Quarter ended 31 December 2021 (Figures Finalised as at 2022/01/29)</t>
  </si>
  <si>
    <t>Eastern Cape: Inxuba Yethemba (EC131) - Table C7 Quarterly Budgeted Cash Flows ( Waste management                                   ) for 2nd Quarter ended 31 December 2021 (Figures Finalised as at 2022/01/29)</t>
  </si>
  <si>
    <t>Eastern Cape: Intsika Yethu (EC135) - Table C7 Quarterly Budgeted Cash Flows ( Waste management                                   ) for 2nd Quarter ended 31 December 2021 (Figures Finalised as at 2022/01/29)</t>
  </si>
  <si>
    <t>Eastern Cape: Emalahleni (EC) (EC136) - Table C7 Quarterly Budgeted Cash Flows ( Waste management                                   ) for 2nd Quarter ended 31 December 2021 (Figures Finalised as at 2022/01/29)</t>
  </si>
  <si>
    <t>Eastern Cape: Engcobo (EC137) - Table C7 Quarterly Budgeted Cash Flows ( Waste management                                   ) for 2nd Quarter ended 31 December 2021 (Figures Finalised as at 2022/01/29)</t>
  </si>
  <si>
    <t>Eastern Cape: Sakhisizwe (EC138) - Table C7 Quarterly Budgeted Cash Flows ( Waste management                                   ) for 2nd Quarter ended 31 December 2021 (Figures Finalised as at 2022/01/29)</t>
  </si>
  <si>
    <t>Eastern Cape: Enoch Mgijima (EC139) - Table C7 Quarterly Budgeted Cash Flows ( Waste management                                   ) for 2nd Quarter ended 31 December 2021 (Figures Finalised as at 2022/01/29)</t>
  </si>
  <si>
    <t>Eastern Cape: Chris Hani (DC13) - Table C7 Quarterly Budgeted Cash Flows ( Waste management                                   ) for 2nd Quarter ended 31 December 2021 (Figures Finalised as at 2022/01/29)</t>
  </si>
  <si>
    <t>Eastern Cape: Elundini (EC141) - Table C7 Quarterly Budgeted Cash Flows ( Waste management                                   ) for 2nd Quarter ended 31 December 2021 (Figures Finalised as at 2022/01/29)</t>
  </si>
  <si>
    <t>Eastern Cape: Senqu (EC142) - Table C7 Quarterly Budgeted Cash Flows ( Waste management                                   ) for 2nd Quarter ended 31 December 2021 (Figures Finalised as at 2022/01/29)</t>
  </si>
  <si>
    <t>Eastern Cape: Walter Sisulu (EC145) - Table C7 Quarterly Budgeted Cash Flows ( Waste management                                   ) for 2nd Quarter ended 31 December 2021 (Figures Finalised as at 2022/01/29)</t>
  </si>
  <si>
    <t>Eastern Cape: Joe Gqabi (DC14) - Table C7 Quarterly Budgeted Cash Flows ( Waste management                                   ) for 2nd Quarter ended 31 December 2021 (Figures Finalised as at 2022/01/29)</t>
  </si>
  <si>
    <t>Eastern Cape: Ngquza Hills (EC153) - Table C7 Quarterly Budgeted Cash Flows ( Waste management                                   ) for 2nd Quarter ended 31 December 2021 (Figures Finalised as at 2022/01/29)</t>
  </si>
  <si>
    <t>Eastern Cape: Port St Johns (EC154) - Table C7 Quarterly Budgeted Cash Flows ( Waste management                                   ) for 2nd Quarter ended 31 December 2021 (Figures Finalised as at 2022/01/29)</t>
  </si>
  <si>
    <t>Eastern Cape: Nyandeni (EC155) - Table C7 Quarterly Budgeted Cash Flows ( Waste management                                   ) for 2nd Quarter ended 31 December 2021 (Figures Finalised as at 2022/01/29)</t>
  </si>
  <si>
    <t>Eastern Cape: Mhlontlo (EC156) - Table C7 Quarterly Budgeted Cash Flows ( Waste management                                   ) for 2nd Quarter ended 31 December 2021 (Figures Finalised as at 2022/01/29)</t>
  </si>
  <si>
    <t>Eastern Cape: King Sabata Dalindyebo (EC157) - Table C7 Quarterly Budgeted Cash Flows ( Waste management                                   ) for 2nd Quarter ended 31 December 2021 (Figures Finalised as at 2022/01/29)</t>
  </si>
  <si>
    <t>Eastern Cape: O R Tambo (DC15) - Table C7 Quarterly Budgeted Cash Flows ( Waste management                                   ) for 2nd Quarter ended 31 December 2021 (Figures Finalised as at 2022/01/29)</t>
  </si>
  <si>
    <t>Eastern Cape: Matatiele (EC441) - Table C7 Quarterly Budgeted Cash Flows ( Waste management                                   ) for 2nd Quarter ended 31 December 2021 (Figures Finalised as at 2022/01/29)</t>
  </si>
  <si>
    <t>Eastern Cape: Umzimvubu (EC442) - Table C7 Quarterly Budgeted Cash Flows ( Waste management                                   ) for 2nd Quarter ended 31 December 2021 (Figures Finalised as at 2022/01/29)</t>
  </si>
  <si>
    <t>Eastern Cape: Winnie Madikizela-Mandela (EC443) - Table C7 Quarterly Budgeted Cash Flows ( Waste management                                   ) for 2nd Quarter ended 31 December 2021 (Figures Finalised as at 2022/01/29)</t>
  </si>
  <si>
    <t>Eastern Cape: Ntabankulu (EC444) - Table C7 Quarterly Budgeted Cash Flows ( Waste management                                   ) for 2nd Quarter ended 31 December 2021 (Figures Finalised as at 2022/01/29)</t>
  </si>
  <si>
    <t>Eastern Cape: Alfred Nzo (DC44) - Table C7 Quarterly Budgeted Cash Flows ( Waste management                                   ) for 2nd Quarter ended 31 December 2021 (Figures Finalised as at 2022/01/29)</t>
  </si>
  <si>
    <t>Summary - Table C7 Quarterly Budgeted Cash Flows ( Waste management                                   ) for 2nd Quarter ended 31 December 2021 (Figures Finalised as at 2022/01/29)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</si>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</sst>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Fill="1" applyBorder="1" applyAlignment="1">
      <alignment vertical="center"/>
    </xf>
    <xf numFmtId="166" fontId="2" fillId="0" borderId="17" xfId="0" applyNumberFormat="1" applyFont="1" applyFill="1" applyBorder="1" applyProtection="1"/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6" fontId="2" fillId="0" borderId="14" xfId="0" applyNumberFormat="1" applyFont="1" applyFill="1" applyBorder="1" applyAlignment="1" applyProtection="1">
      <alignment horizontal="center"/>
    </xf>
    <xf numFmtId="166" fontId="2" fillId="0" borderId="15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6" fontId="2" fillId="0" borderId="16" xfId="0" applyNumberFormat="1" applyFont="1" applyFill="1" applyBorder="1" applyAlignment="1" applyProtection="1">
      <alignment horizontal="center"/>
    </xf>
    <xf numFmtId="0" fontId="3" fillId="0" borderId="17" xfId="0" applyFont="1" applyFill="1" applyBorder="1" applyAlignment="1" applyProtection="1">
      <alignment horizontal="center"/>
    </xf>
    <xf numFmtId="166" fontId="3" fillId="0" borderId="18" xfId="0" applyNumberFormat="1" applyFont="1" applyFill="1" applyBorder="1" applyProtection="1"/>
    <xf numFmtId="166" fontId="3" fillId="0" borderId="19" xfId="0" applyNumberFormat="1" applyFont="1" applyFill="1" applyBorder="1" applyProtection="1"/>
    <xf numFmtId="166" fontId="3" fillId="0" borderId="17" xfId="0" applyNumberFormat="1" applyFont="1" applyFill="1" applyBorder="1" applyProtection="1"/>
    <xf numFmtId="165" fontId="3" fillId="0" borderId="17" xfId="0" applyNumberFormat="1" applyFont="1" applyFill="1" applyBorder="1" applyProtection="1"/>
    <xf numFmtId="166" fontId="3" fillId="0" borderId="20" xfId="0" applyNumberFormat="1" applyFont="1" applyFill="1" applyBorder="1" applyProtection="1"/>
    <xf numFmtId="0" fontId="3" fillId="0" borderId="13" xfId="0" applyFont="1" applyFill="1" applyBorder="1" applyAlignment="1" applyProtection="1">
      <alignment horizontal="left" indent="1"/>
    </xf>
    <xf numFmtId="0" fontId="2" fillId="0" borderId="21" xfId="0" applyFont="1" applyFill="1" applyBorder="1" applyProtection="1"/>
    <xf numFmtId="0" fontId="3" fillId="0" borderId="22" xfId="0" applyFont="1" applyFill="1" applyBorder="1" applyAlignment="1" applyProtection="1">
      <alignment horizontal="center"/>
    </xf>
    <xf numFmtId="166" fontId="2" fillId="0" borderId="23" xfId="0" applyNumberFormat="1" applyFont="1" applyFill="1" applyBorder="1" applyProtection="1"/>
    <xf numFmtId="166" fontId="2" fillId="0" borderId="24" xfId="0" applyNumberFormat="1" applyFont="1" applyFill="1" applyBorder="1" applyProtection="1"/>
    <xf numFmtId="166" fontId="2" fillId="0" borderId="22" xfId="0" applyNumberFormat="1" applyFont="1" applyFill="1" applyBorder="1" applyProtection="1"/>
    <xf numFmtId="165" fontId="2" fillId="0" borderId="22" xfId="0" applyNumberFormat="1" applyFont="1" applyFill="1" applyBorder="1" applyProtection="1"/>
    <xf numFmtId="166" fontId="2" fillId="0" borderId="25" xfId="0" applyNumberFormat="1" applyFont="1" applyFill="1" applyBorder="1" applyProtection="1"/>
    <xf numFmtId="0" fontId="3" fillId="0" borderId="13" xfId="0" applyFont="1" applyFill="1" applyBorder="1" applyProtection="1"/>
    <xf numFmtId="166" fontId="2" fillId="0" borderId="18" xfId="0" applyNumberFormat="1" applyFont="1" applyFill="1" applyBorder="1" applyProtection="1"/>
    <xf numFmtId="166" fontId="2" fillId="0" borderId="19" xfId="0" applyNumberFormat="1" applyFont="1" applyFill="1" applyBorder="1" applyProtection="1"/>
    <xf numFmtId="165" fontId="2" fillId="0" borderId="17" xfId="0" applyNumberFormat="1" applyFont="1" applyFill="1" applyBorder="1" applyProtection="1"/>
    <xf numFmtId="166" fontId="2" fillId="0" borderId="20" xfId="0" applyNumberFormat="1" applyFont="1" applyFill="1" applyBorder="1" applyProtection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Fill="1" applyBorder="1" applyAlignment="1" applyProtection="1">
      <alignment horizontal="left" indent="1"/>
    </xf>
    <xf numFmtId="0" fontId="3" fillId="0" borderId="9" xfId="0" applyFont="1" applyFill="1" applyBorder="1" applyAlignment="1" applyProtection="1">
      <alignment horizontal="center"/>
    </xf>
    <xf numFmtId="166" fontId="2" fillId="0" borderId="26" xfId="0" applyNumberFormat="1" applyFont="1" applyFill="1" applyBorder="1" applyProtection="1"/>
    <xf numFmtId="166" fontId="2" fillId="0" borderId="27" xfId="0" applyNumberFormat="1" applyFont="1" applyFill="1" applyBorder="1" applyProtection="1"/>
    <xf numFmtId="166" fontId="2" fillId="0" borderId="9" xfId="0" applyNumberFormat="1" applyFont="1" applyFill="1" applyBorder="1" applyProtection="1"/>
    <xf numFmtId="165" fontId="2" fillId="0" borderId="9" xfId="0" applyNumberFormat="1" applyFont="1" applyFill="1" applyBorder="1" applyProtection="1"/>
    <xf numFmtId="166" fontId="2" fillId="0" borderId="28" xfId="0" applyNumberFormat="1" applyFont="1" applyFill="1" applyBorder="1" applyProtection="1"/>
    <xf numFmtId="0" fontId="4" fillId="0" borderId="0" xfId="0" applyFont="1" applyBorder="1" applyProtection="1"/>
    <xf numFmtId="0" fontId="3" fillId="0" borderId="0" xfId="0" applyFont="1" applyProtection="1"/>
    <xf numFmtId="0" fontId="5" fillId="0" borderId="0" xfId="0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238144220</v>
      </c>
      <c r="F7" s="20">
        <v>238144220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119072112</v>
      </c>
      <c r="Y7" s="20">
        <v>-119072112</v>
      </c>
      <c r="Z7" s="21">
        <v>-100</v>
      </c>
      <c r="AA7" s="22">
        <v>238144220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238144220</v>
      </c>
      <c r="F17" s="28">
        <f t="shared" si="0"/>
        <v>238144220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119072112</v>
      </c>
      <c r="Y17" s="28">
        <f t="shared" si="0"/>
        <v>-119072112</v>
      </c>
      <c r="Z17" s="29">
        <f>+IF(X17&lt;&gt;0,+(Y17/X17)*100,0)</f>
        <v>-100</v>
      </c>
      <c r="AA17" s="30">
        <f>SUM(AA6:AA16)</f>
        <v>238144220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238144220</v>
      </c>
      <c r="F38" s="2">
        <f t="shared" si="3"/>
        <v>238144220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119072112</v>
      </c>
      <c r="Y38" s="2">
        <f t="shared" si="3"/>
        <v>-119072112</v>
      </c>
      <c r="Z38" s="34">
        <f>+IF(X38&lt;&gt;0,+(Y38/X38)*100,0)</f>
        <v>-100</v>
      </c>
      <c r="AA38" s="35">
        <f>+AA17+AA27+AA36</f>
        <v>238144220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238144220</v>
      </c>
      <c r="F40" s="45">
        <f t="shared" si="4"/>
        <v>238144220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119072112</v>
      </c>
      <c r="Y40" s="45">
        <f t="shared" si="4"/>
        <v>-119072112</v>
      </c>
      <c r="Z40" s="46">
        <f>+IF(X40&lt;&gt;0,+(Y40/X40)*100,0)</f>
        <v>-100</v>
      </c>
      <c r="AA40" s="47">
        <f t="shared" si="4"/>
        <v>238144220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-84</v>
      </c>
      <c r="D7" s="18"/>
      <c r="E7" s="19"/>
      <c r="F7" s="20"/>
      <c r="G7" s="20"/>
      <c r="H7" s="20">
        <v>-2079</v>
      </c>
      <c r="I7" s="20">
        <v>-668</v>
      </c>
      <c r="J7" s="20">
        <v>-2747</v>
      </c>
      <c r="K7" s="20">
        <v>-29636</v>
      </c>
      <c r="L7" s="20">
        <v>-58237</v>
      </c>
      <c r="M7" s="20">
        <v>-27045</v>
      </c>
      <c r="N7" s="20">
        <v>-114918</v>
      </c>
      <c r="O7" s="20"/>
      <c r="P7" s="20"/>
      <c r="Q7" s="20"/>
      <c r="R7" s="20"/>
      <c r="S7" s="20"/>
      <c r="T7" s="20"/>
      <c r="U7" s="20"/>
      <c r="V7" s="20"/>
      <c r="W7" s="20">
        <v>-117665</v>
      </c>
      <c r="X7" s="20"/>
      <c r="Y7" s="20">
        <v>-117665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>
        <v>-59649</v>
      </c>
      <c r="L10" s="20">
        <v>-153184</v>
      </c>
      <c r="M10" s="20">
        <v>917130</v>
      </c>
      <c r="N10" s="20">
        <v>704297</v>
      </c>
      <c r="O10" s="20"/>
      <c r="P10" s="20"/>
      <c r="Q10" s="20"/>
      <c r="R10" s="20"/>
      <c r="S10" s="20"/>
      <c r="T10" s="20"/>
      <c r="U10" s="20"/>
      <c r="V10" s="20"/>
      <c r="W10" s="20">
        <v>704297</v>
      </c>
      <c r="X10" s="20"/>
      <c r="Y10" s="20">
        <v>704297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-2079</v>
      </c>
      <c r="I17" s="28">
        <f t="shared" si="0"/>
        <v>-668</v>
      </c>
      <c r="J17" s="28">
        <f t="shared" si="0"/>
        <v>-2747</v>
      </c>
      <c r="K17" s="28">
        <f t="shared" si="0"/>
        <v>-89285</v>
      </c>
      <c r="L17" s="28">
        <f t="shared" si="0"/>
        <v>-211421</v>
      </c>
      <c r="M17" s="28">
        <f t="shared" si="0"/>
        <v>890085</v>
      </c>
      <c r="N17" s="28">
        <f t="shared" si="0"/>
        <v>589379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586632</v>
      </c>
      <c r="X17" s="28">
        <f t="shared" si="0"/>
        <v>0</v>
      </c>
      <c r="Y17" s="28">
        <f t="shared" si="0"/>
        <v>586632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-84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-2079</v>
      </c>
      <c r="I38" s="2">
        <f t="shared" si="3"/>
        <v>-668</v>
      </c>
      <c r="J38" s="2">
        <f t="shared" si="3"/>
        <v>-2747</v>
      </c>
      <c r="K38" s="2">
        <f t="shared" si="3"/>
        <v>-89285</v>
      </c>
      <c r="L38" s="2">
        <f t="shared" si="3"/>
        <v>-211421</v>
      </c>
      <c r="M38" s="2">
        <f t="shared" si="3"/>
        <v>890085</v>
      </c>
      <c r="N38" s="2">
        <f t="shared" si="3"/>
        <v>589379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586632</v>
      </c>
      <c r="X38" s="2">
        <f t="shared" si="3"/>
        <v>0</v>
      </c>
      <c r="Y38" s="2">
        <f t="shared" si="3"/>
        <v>586632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-2079</v>
      </c>
      <c r="J39" s="2">
        <f>+G39</f>
        <v>0</v>
      </c>
      <c r="K39" s="2">
        <f>+I40+K60</f>
        <v>-2747</v>
      </c>
      <c r="L39" s="2">
        <f>+K40+L60</f>
        <v>-92032</v>
      </c>
      <c r="M39" s="2">
        <f>+L40+M60</f>
        <v>-303453</v>
      </c>
      <c r="N39" s="2">
        <f>+K39</f>
        <v>-2747</v>
      </c>
      <c r="O39" s="2">
        <f>+M40+O60</f>
        <v>586632</v>
      </c>
      <c r="P39" s="2">
        <f>+O40+P60</f>
        <v>586632</v>
      </c>
      <c r="Q39" s="2">
        <f>+P40+Q60</f>
        <v>586632</v>
      </c>
      <c r="R39" s="2">
        <f>+O39</f>
        <v>586632</v>
      </c>
      <c r="S39" s="2">
        <f>+Q40+S60</f>
        <v>586632</v>
      </c>
      <c r="T39" s="2">
        <f>+S40+T60</f>
        <v>586632</v>
      </c>
      <c r="U39" s="2">
        <f>+T40+U60</f>
        <v>586632</v>
      </c>
      <c r="V39" s="2">
        <f>+S39</f>
        <v>586632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-84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-2079</v>
      </c>
      <c r="I40" s="45">
        <f t="shared" si="4"/>
        <v>-2747</v>
      </c>
      <c r="J40" s="45">
        <f>+I40</f>
        <v>-2747</v>
      </c>
      <c r="K40" s="45">
        <f t="shared" si="4"/>
        <v>-92032</v>
      </c>
      <c r="L40" s="45">
        <f t="shared" si="4"/>
        <v>-303453</v>
      </c>
      <c r="M40" s="45">
        <f t="shared" si="4"/>
        <v>586632</v>
      </c>
      <c r="N40" s="45">
        <f>+M40</f>
        <v>586632</v>
      </c>
      <c r="O40" s="45">
        <f t="shared" si="4"/>
        <v>586632</v>
      </c>
      <c r="P40" s="45">
        <f t="shared" si="4"/>
        <v>586632</v>
      </c>
      <c r="Q40" s="45">
        <f t="shared" si="4"/>
        <v>586632</v>
      </c>
      <c r="R40" s="45">
        <f>+Q40</f>
        <v>586632</v>
      </c>
      <c r="S40" s="45">
        <f t="shared" si="4"/>
        <v>586632</v>
      </c>
      <c r="T40" s="45">
        <f t="shared" si="4"/>
        <v>586632</v>
      </c>
      <c r="U40" s="45">
        <f t="shared" si="4"/>
        <v>586632</v>
      </c>
      <c r="V40" s="45">
        <f>+U40</f>
        <v>586632</v>
      </c>
      <c r="W40" s="45">
        <f>+V40</f>
        <v>586632</v>
      </c>
      <c r="X40" s="45">
        <f t="shared" si="4"/>
        <v>0</v>
      </c>
      <c r="Y40" s="45">
        <f t="shared" si="4"/>
        <v>586632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522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6472943</v>
      </c>
      <c r="F9" s="20">
        <v>6472943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3236466</v>
      </c>
      <c r="Y9" s="20">
        <v>-3236466</v>
      </c>
      <c r="Z9" s="21">
        <v>-100</v>
      </c>
      <c r="AA9" s="22">
        <v>6472943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522</v>
      </c>
      <c r="D17" s="26">
        <f>SUM(D6:D16)</f>
        <v>0</v>
      </c>
      <c r="E17" s="27">
        <f t="shared" si="0"/>
        <v>6472943</v>
      </c>
      <c r="F17" s="28">
        <f t="shared" si="0"/>
        <v>6472943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3236466</v>
      </c>
      <c r="Y17" s="28">
        <f t="shared" si="0"/>
        <v>-3236466</v>
      </c>
      <c r="Z17" s="29">
        <f>+IF(X17&lt;&gt;0,+(Y17/X17)*100,0)</f>
        <v>-100</v>
      </c>
      <c r="AA17" s="30">
        <f>SUM(AA6:AA16)</f>
        <v>6472943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-1100000</v>
      </c>
      <c r="F26" s="20">
        <v>-1100000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-549996</v>
      </c>
      <c r="Y26" s="20">
        <v>549996</v>
      </c>
      <c r="Z26" s="21">
        <v>-100</v>
      </c>
      <c r="AA26" s="22">
        <v>-1100000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-1100000</v>
      </c>
      <c r="F27" s="28">
        <f t="shared" si="1"/>
        <v>-1100000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-549996</v>
      </c>
      <c r="Y27" s="28">
        <f t="shared" si="1"/>
        <v>549996</v>
      </c>
      <c r="Z27" s="29">
        <f>+IF(X27&lt;&gt;0,+(Y27/X27)*100,0)</f>
        <v>-100</v>
      </c>
      <c r="AA27" s="30">
        <f>SUM(AA21:AA26)</f>
        <v>-1100000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522</v>
      </c>
      <c r="D38" s="32">
        <f>+D17+D27+D36</f>
        <v>0</v>
      </c>
      <c r="E38" s="33">
        <f t="shared" si="3"/>
        <v>5372943</v>
      </c>
      <c r="F38" s="2">
        <f t="shared" si="3"/>
        <v>5372943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2686470</v>
      </c>
      <c r="Y38" s="2">
        <f t="shared" si="3"/>
        <v>-2686470</v>
      </c>
      <c r="Z38" s="34">
        <f>+IF(X38&lt;&gt;0,+(Y38/X38)*100,0)</f>
        <v>-100</v>
      </c>
      <c r="AA38" s="35">
        <f>+AA17+AA27+AA36</f>
        <v>5372943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522</v>
      </c>
      <c r="D40" s="43">
        <f t="shared" ref="D40:AA40" si="4">+D38+D39</f>
        <v>0</v>
      </c>
      <c r="E40" s="44">
        <f t="shared" si="4"/>
        <v>5372943</v>
      </c>
      <c r="F40" s="45">
        <f t="shared" si="4"/>
        <v>5372943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2686470</v>
      </c>
      <c r="Y40" s="45">
        <f t="shared" si="4"/>
        <v>-2686470</v>
      </c>
      <c r="Z40" s="46">
        <f>+IF(X40&lt;&gt;0,+(Y40/X40)*100,0)</f>
        <v>-100</v>
      </c>
      <c r="AA40" s="47">
        <f t="shared" si="4"/>
        <v>5372943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17496000</v>
      </c>
      <c r="F7" s="20">
        <v>17496000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8748000</v>
      </c>
      <c r="Y7" s="20">
        <v>-8748000</v>
      </c>
      <c r="Z7" s="21">
        <v>-100</v>
      </c>
      <c r="AA7" s="22">
        <v>17496000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8687462</v>
      </c>
      <c r="D9" s="18"/>
      <c r="E9" s="19">
        <v>9921144</v>
      </c>
      <c r="F9" s="20">
        <v>9921144</v>
      </c>
      <c r="G9" s="20">
        <v>3444408</v>
      </c>
      <c r="H9" s="20"/>
      <c r="I9" s="20">
        <v>153</v>
      </c>
      <c r="J9" s="20">
        <v>3444561</v>
      </c>
      <c r="K9" s="20"/>
      <c r="L9" s="20"/>
      <c r="M9" s="20">
        <v>2274294</v>
      </c>
      <c r="N9" s="20">
        <v>2274294</v>
      </c>
      <c r="O9" s="20"/>
      <c r="P9" s="20"/>
      <c r="Q9" s="20"/>
      <c r="R9" s="20"/>
      <c r="S9" s="20"/>
      <c r="T9" s="20"/>
      <c r="U9" s="20"/>
      <c r="V9" s="20"/>
      <c r="W9" s="20">
        <v>5718855</v>
      </c>
      <c r="X9" s="20">
        <v>4960572</v>
      </c>
      <c r="Y9" s="20">
        <v>758283</v>
      </c>
      <c r="Z9" s="21">
        <v>15.286200865545343</v>
      </c>
      <c r="AA9" s="22">
        <v>9921144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-279587</v>
      </c>
      <c r="D14" s="18"/>
      <c r="E14" s="19"/>
      <c r="F14" s="20"/>
      <c r="G14" s="20">
        <v>-5750</v>
      </c>
      <c r="H14" s="20"/>
      <c r="I14" s="20"/>
      <c r="J14" s="20">
        <v>-5750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-5750</v>
      </c>
      <c r="X14" s="20"/>
      <c r="Y14" s="20">
        <v>-5750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8407875</v>
      </c>
      <c r="D17" s="26">
        <f>SUM(D6:D16)</f>
        <v>0</v>
      </c>
      <c r="E17" s="27">
        <f t="shared" si="0"/>
        <v>27417144</v>
      </c>
      <c r="F17" s="28">
        <f t="shared" si="0"/>
        <v>27417144</v>
      </c>
      <c r="G17" s="28">
        <f t="shared" si="0"/>
        <v>3438658</v>
      </c>
      <c r="H17" s="28">
        <f t="shared" si="0"/>
        <v>0</v>
      </c>
      <c r="I17" s="28">
        <f t="shared" si="0"/>
        <v>153</v>
      </c>
      <c r="J17" s="28">
        <f t="shared" si="0"/>
        <v>3438811</v>
      </c>
      <c r="K17" s="28">
        <f t="shared" si="0"/>
        <v>0</v>
      </c>
      <c r="L17" s="28">
        <f t="shared" si="0"/>
        <v>0</v>
      </c>
      <c r="M17" s="28">
        <f t="shared" si="0"/>
        <v>2274294</v>
      </c>
      <c r="N17" s="28">
        <f t="shared" si="0"/>
        <v>2274294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5713105</v>
      </c>
      <c r="X17" s="28">
        <f t="shared" si="0"/>
        <v>13708572</v>
      </c>
      <c r="Y17" s="28">
        <f t="shared" si="0"/>
        <v>-7995467</v>
      </c>
      <c r="Z17" s="29">
        <f>+IF(X17&lt;&gt;0,+(Y17/X17)*100,0)</f>
        <v>-58.32457968634516</v>
      </c>
      <c r="AA17" s="30">
        <f>SUM(AA6:AA16)</f>
        <v>27417144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-530082</v>
      </c>
      <c r="D26" s="18"/>
      <c r="E26" s="19">
        <v>-534996</v>
      </c>
      <c r="F26" s="20">
        <v>-534996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-267498</v>
      </c>
      <c r="Y26" s="20">
        <v>267498</v>
      </c>
      <c r="Z26" s="21">
        <v>-100</v>
      </c>
      <c r="AA26" s="22">
        <v>-534996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-530082</v>
      </c>
      <c r="D27" s="26">
        <f>SUM(D21:D26)</f>
        <v>0</v>
      </c>
      <c r="E27" s="27">
        <f t="shared" si="1"/>
        <v>-534996</v>
      </c>
      <c r="F27" s="28">
        <f t="shared" si="1"/>
        <v>-534996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-267498</v>
      </c>
      <c r="Y27" s="28">
        <f t="shared" si="1"/>
        <v>267498</v>
      </c>
      <c r="Z27" s="29">
        <f>+IF(X27&lt;&gt;0,+(Y27/X27)*100,0)</f>
        <v>-100</v>
      </c>
      <c r="AA27" s="30">
        <f>SUM(AA21:AA26)</f>
        <v>-534996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7877793</v>
      </c>
      <c r="D38" s="32">
        <f>+D17+D27+D36</f>
        <v>0</v>
      </c>
      <c r="E38" s="33">
        <f t="shared" si="3"/>
        <v>26882148</v>
      </c>
      <c r="F38" s="2">
        <f t="shared" si="3"/>
        <v>26882148</v>
      </c>
      <c r="G38" s="2">
        <f t="shared" si="3"/>
        <v>3438658</v>
      </c>
      <c r="H38" s="2">
        <f t="shared" si="3"/>
        <v>0</v>
      </c>
      <c r="I38" s="2">
        <f t="shared" si="3"/>
        <v>153</v>
      </c>
      <c r="J38" s="2">
        <f t="shared" si="3"/>
        <v>3438811</v>
      </c>
      <c r="K38" s="2">
        <f t="shared" si="3"/>
        <v>0</v>
      </c>
      <c r="L38" s="2">
        <f t="shared" si="3"/>
        <v>0</v>
      </c>
      <c r="M38" s="2">
        <f t="shared" si="3"/>
        <v>2274294</v>
      </c>
      <c r="N38" s="2">
        <f t="shared" si="3"/>
        <v>2274294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5713105</v>
      </c>
      <c r="X38" s="2">
        <f t="shared" si="3"/>
        <v>13441074</v>
      </c>
      <c r="Y38" s="2">
        <f t="shared" si="3"/>
        <v>-7727969</v>
      </c>
      <c r="Z38" s="34">
        <f>+IF(X38&lt;&gt;0,+(Y38/X38)*100,0)</f>
        <v>-57.495174864746666</v>
      </c>
      <c r="AA38" s="35">
        <f>+AA17+AA27+AA36</f>
        <v>26882148</v>
      </c>
    </row>
    <row r="39" spans="1:27" x14ac:dyDescent="0.25">
      <c r="A39" s="23" t="s">
        <v>61</v>
      </c>
      <c r="B39" s="17"/>
      <c r="C39" s="32">
        <v>7331657</v>
      </c>
      <c r="D39" s="32"/>
      <c r="E39" s="33"/>
      <c r="F39" s="2"/>
      <c r="G39" s="2">
        <v>40001457</v>
      </c>
      <c r="H39" s="2">
        <f>+G40+H60</f>
        <v>43440115</v>
      </c>
      <c r="I39" s="2">
        <f>+H40+I60</f>
        <v>43440115</v>
      </c>
      <c r="J39" s="2">
        <f>+G39</f>
        <v>40001457</v>
      </c>
      <c r="K39" s="2">
        <f>+I40+K60</f>
        <v>43440268</v>
      </c>
      <c r="L39" s="2">
        <f>+K40+L60</f>
        <v>43440268</v>
      </c>
      <c r="M39" s="2">
        <f>+L40+M60</f>
        <v>43440268</v>
      </c>
      <c r="N39" s="2">
        <f>+K39</f>
        <v>43440268</v>
      </c>
      <c r="O39" s="2">
        <f>+M40+O60</f>
        <v>45714562</v>
      </c>
      <c r="P39" s="2">
        <f>+O40+P60</f>
        <v>45714562</v>
      </c>
      <c r="Q39" s="2">
        <f>+P40+Q60</f>
        <v>45714562</v>
      </c>
      <c r="R39" s="2">
        <f>+O39</f>
        <v>45714562</v>
      </c>
      <c r="S39" s="2">
        <f>+Q40+S60</f>
        <v>45714562</v>
      </c>
      <c r="T39" s="2">
        <f>+S40+T60</f>
        <v>45714562</v>
      </c>
      <c r="U39" s="2">
        <f>+T40+U60</f>
        <v>45714562</v>
      </c>
      <c r="V39" s="2">
        <f>+S39</f>
        <v>45714562</v>
      </c>
      <c r="W39" s="2">
        <f>+G39</f>
        <v>40001457</v>
      </c>
      <c r="X39" s="2"/>
      <c r="Y39" s="2">
        <f>+W39-X39</f>
        <v>40001457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15209450</v>
      </c>
      <c r="D40" s="43">
        <f t="shared" ref="D40:AA40" si="4">+D38+D39</f>
        <v>0</v>
      </c>
      <c r="E40" s="44">
        <f t="shared" si="4"/>
        <v>26882148</v>
      </c>
      <c r="F40" s="45">
        <f t="shared" si="4"/>
        <v>26882148</v>
      </c>
      <c r="G40" s="45">
        <f t="shared" si="4"/>
        <v>43440115</v>
      </c>
      <c r="H40" s="45">
        <f t="shared" si="4"/>
        <v>43440115</v>
      </c>
      <c r="I40" s="45">
        <f t="shared" si="4"/>
        <v>43440268</v>
      </c>
      <c r="J40" s="45">
        <f>+I40</f>
        <v>43440268</v>
      </c>
      <c r="K40" s="45">
        <f t="shared" si="4"/>
        <v>43440268</v>
      </c>
      <c r="L40" s="45">
        <f t="shared" si="4"/>
        <v>43440268</v>
      </c>
      <c r="M40" s="45">
        <f t="shared" si="4"/>
        <v>45714562</v>
      </c>
      <c r="N40" s="45">
        <f>+M40</f>
        <v>45714562</v>
      </c>
      <c r="O40" s="45">
        <f t="shared" si="4"/>
        <v>45714562</v>
      </c>
      <c r="P40" s="45">
        <f t="shared" si="4"/>
        <v>45714562</v>
      </c>
      <c r="Q40" s="45">
        <f t="shared" si="4"/>
        <v>45714562</v>
      </c>
      <c r="R40" s="45">
        <f>+Q40</f>
        <v>45714562</v>
      </c>
      <c r="S40" s="45">
        <f t="shared" si="4"/>
        <v>45714562</v>
      </c>
      <c r="T40" s="45">
        <f t="shared" si="4"/>
        <v>45714562</v>
      </c>
      <c r="U40" s="45">
        <f t="shared" si="4"/>
        <v>45714562</v>
      </c>
      <c r="V40" s="45">
        <f>+U40</f>
        <v>45714562</v>
      </c>
      <c r="W40" s="45">
        <f>+V40</f>
        <v>45714562</v>
      </c>
      <c r="X40" s="45">
        <f t="shared" si="4"/>
        <v>13441074</v>
      </c>
      <c r="Y40" s="45">
        <f t="shared" si="4"/>
        <v>32273488</v>
      </c>
      <c r="Z40" s="46">
        <f>+IF(X40&lt;&gt;0,+(Y40/X40)*100,0)</f>
        <v>240.11093161156617</v>
      </c>
      <c r="AA40" s="47">
        <f t="shared" si="4"/>
        <v>26882148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40001457</v>
      </c>
      <c r="J60">
        <v>40001457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14436082</v>
      </c>
      <c r="D7" s="18"/>
      <c r="E7" s="19">
        <v>15152512</v>
      </c>
      <c r="F7" s="20">
        <v>15152512</v>
      </c>
      <c r="G7" s="20">
        <v>1242888</v>
      </c>
      <c r="H7" s="20">
        <v>1254282</v>
      </c>
      <c r="I7" s="20">
        <v>1283479</v>
      </c>
      <c r="J7" s="20">
        <v>3780649</v>
      </c>
      <c r="K7" s="20">
        <v>1231167</v>
      </c>
      <c r="L7" s="20">
        <v>1355077</v>
      </c>
      <c r="M7" s="20">
        <v>1253443</v>
      </c>
      <c r="N7" s="20">
        <v>3839687</v>
      </c>
      <c r="O7" s="20"/>
      <c r="P7" s="20"/>
      <c r="Q7" s="20"/>
      <c r="R7" s="20"/>
      <c r="S7" s="20"/>
      <c r="T7" s="20"/>
      <c r="U7" s="20"/>
      <c r="V7" s="20"/>
      <c r="W7" s="20">
        <v>7620336</v>
      </c>
      <c r="X7" s="20">
        <v>7576254</v>
      </c>
      <c r="Y7" s="20">
        <v>44082</v>
      </c>
      <c r="Z7" s="21">
        <v>0.58184427290848484</v>
      </c>
      <c r="AA7" s="22">
        <v>15152512</v>
      </c>
    </row>
    <row r="8" spans="1:27" x14ac:dyDescent="0.25">
      <c r="A8" s="23" t="s">
        <v>36</v>
      </c>
      <c r="B8" s="17" t="s">
        <v>32</v>
      </c>
      <c r="C8" s="18">
        <v>4051063</v>
      </c>
      <c r="D8" s="18"/>
      <c r="E8" s="19">
        <v>506856</v>
      </c>
      <c r="F8" s="20">
        <v>506856</v>
      </c>
      <c r="G8" s="20">
        <v>343969</v>
      </c>
      <c r="H8" s="20">
        <v>349412</v>
      </c>
      <c r="I8" s="20">
        <v>349911</v>
      </c>
      <c r="J8" s="20">
        <v>1043292</v>
      </c>
      <c r="K8" s="20">
        <v>338011</v>
      </c>
      <c r="L8" s="20">
        <v>379189</v>
      </c>
      <c r="M8" s="20">
        <v>348244</v>
      </c>
      <c r="N8" s="20">
        <v>1065444</v>
      </c>
      <c r="O8" s="20"/>
      <c r="P8" s="20"/>
      <c r="Q8" s="20"/>
      <c r="R8" s="20"/>
      <c r="S8" s="20"/>
      <c r="T8" s="20"/>
      <c r="U8" s="20"/>
      <c r="V8" s="20"/>
      <c r="W8" s="20">
        <v>2108736</v>
      </c>
      <c r="X8" s="20">
        <v>253428</v>
      </c>
      <c r="Y8" s="20">
        <v>1855308</v>
      </c>
      <c r="Z8" s="21">
        <v>732.08485250248589</v>
      </c>
      <c r="AA8" s="22">
        <v>506856</v>
      </c>
    </row>
    <row r="9" spans="1:27" x14ac:dyDescent="0.25">
      <c r="A9" s="23" t="s">
        <v>37</v>
      </c>
      <c r="B9" s="17" t="s">
        <v>6</v>
      </c>
      <c r="C9" s="18">
        <v>10422861</v>
      </c>
      <c r="D9" s="18"/>
      <c r="E9" s="19">
        <v>10724287</v>
      </c>
      <c r="F9" s="20">
        <v>10724287</v>
      </c>
      <c r="G9" s="20">
        <v>4468453</v>
      </c>
      <c r="H9" s="20"/>
      <c r="I9" s="20"/>
      <c r="J9" s="20">
        <v>4468453</v>
      </c>
      <c r="K9" s="20"/>
      <c r="L9" s="20"/>
      <c r="M9" s="20">
        <v>4468453</v>
      </c>
      <c r="N9" s="20">
        <v>4468453</v>
      </c>
      <c r="O9" s="20"/>
      <c r="P9" s="20"/>
      <c r="Q9" s="20"/>
      <c r="R9" s="20"/>
      <c r="S9" s="20"/>
      <c r="T9" s="20"/>
      <c r="U9" s="20"/>
      <c r="V9" s="20"/>
      <c r="W9" s="20">
        <v>8936906</v>
      </c>
      <c r="X9" s="20">
        <v>5362146</v>
      </c>
      <c r="Y9" s="20">
        <v>3574760</v>
      </c>
      <c r="Z9" s="21">
        <v>66.66659206966763</v>
      </c>
      <c r="AA9" s="22">
        <v>10724287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-10724674</v>
      </c>
      <c r="D14" s="18"/>
      <c r="E14" s="19">
        <v>-24953493</v>
      </c>
      <c r="F14" s="20">
        <v>-24953493</v>
      </c>
      <c r="G14" s="20">
        <v>-896973</v>
      </c>
      <c r="H14" s="20">
        <v>-701886</v>
      </c>
      <c r="I14" s="20">
        <v>-1221102</v>
      </c>
      <c r="J14" s="20">
        <v>-2819961</v>
      </c>
      <c r="K14" s="20">
        <v>-1103136</v>
      </c>
      <c r="L14" s="20">
        <v>-1051415</v>
      </c>
      <c r="M14" s="20">
        <v>-1989735</v>
      </c>
      <c r="N14" s="20">
        <v>-4144286</v>
      </c>
      <c r="O14" s="20"/>
      <c r="P14" s="20"/>
      <c r="Q14" s="20"/>
      <c r="R14" s="20"/>
      <c r="S14" s="20"/>
      <c r="T14" s="20"/>
      <c r="U14" s="20"/>
      <c r="V14" s="20"/>
      <c r="W14" s="20">
        <v>-6964247</v>
      </c>
      <c r="X14" s="20">
        <v>-12476748</v>
      </c>
      <c r="Y14" s="20">
        <v>5512501</v>
      </c>
      <c r="Z14" s="21">
        <v>-44.182193949897844</v>
      </c>
      <c r="AA14" s="22">
        <v>-24953493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18185332</v>
      </c>
      <c r="D17" s="26">
        <f>SUM(D6:D16)</f>
        <v>0</v>
      </c>
      <c r="E17" s="27">
        <f t="shared" si="0"/>
        <v>1430162</v>
      </c>
      <c r="F17" s="28">
        <f t="shared" si="0"/>
        <v>1430162</v>
      </c>
      <c r="G17" s="28">
        <f t="shared" si="0"/>
        <v>5158337</v>
      </c>
      <c r="H17" s="28">
        <f t="shared" si="0"/>
        <v>901808</v>
      </c>
      <c r="I17" s="28">
        <f t="shared" si="0"/>
        <v>412288</v>
      </c>
      <c r="J17" s="28">
        <f t="shared" si="0"/>
        <v>6472433</v>
      </c>
      <c r="K17" s="28">
        <f t="shared" si="0"/>
        <v>466042</v>
      </c>
      <c r="L17" s="28">
        <f t="shared" si="0"/>
        <v>682851</v>
      </c>
      <c r="M17" s="28">
        <f t="shared" si="0"/>
        <v>4080405</v>
      </c>
      <c r="N17" s="28">
        <f t="shared" si="0"/>
        <v>5229298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11701731</v>
      </c>
      <c r="X17" s="28">
        <f t="shared" si="0"/>
        <v>715080</v>
      </c>
      <c r="Y17" s="28">
        <f t="shared" si="0"/>
        <v>10986651</v>
      </c>
      <c r="Z17" s="29">
        <f>+IF(X17&lt;&gt;0,+(Y17/X17)*100,0)</f>
        <v>1536.4226380265145</v>
      </c>
      <c r="AA17" s="30">
        <f>SUM(AA6:AA16)</f>
        <v>1430162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-2238733</v>
      </c>
      <c r="D26" s="18"/>
      <c r="E26" s="19">
        <v>-2100000</v>
      </c>
      <c r="F26" s="20">
        <v>-2100000</v>
      </c>
      <c r="G26" s="20"/>
      <c r="H26" s="20">
        <v>-951150</v>
      </c>
      <c r="I26" s="20"/>
      <c r="J26" s="20">
        <v>-951150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-951150</v>
      </c>
      <c r="X26" s="20">
        <v>-1050000</v>
      </c>
      <c r="Y26" s="20">
        <v>98850</v>
      </c>
      <c r="Z26" s="21">
        <v>-9.4142857142857146</v>
      </c>
      <c r="AA26" s="22">
        <v>-2100000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-2238733</v>
      </c>
      <c r="D27" s="26">
        <f>SUM(D21:D26)</f>
        <v>0</v>
      </c>
      <c r="E27" s="27">
        <f t="shared" si="1"/>
        <v>-2100000</v>
      </c>
      <c r="F27" s="28">
        <f t="shared" si="1"/>
        <v>-2100000</v>
      </c>
      <c r="G27" s="28">
        <f t="shared" si="1"/>
        <v>0</v>
      </c>
      <c r="H27" s="28">
        <f t="shared" si="1"/>
        <v>-951150</v>
      </c>
      <c r="I27" s="28">
        <f t="shared" si="1"/>
        <v>0</v>
      </c>
      <c r="J27" s="28">
        <f t="shared" si="1"/>
        <v>-951150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-951150</v>
      </c>
      <c r="X27" s="28">
        <f t="shared" si="1"/>
        <v>-1050000</v>
      </c>
      <c r="Y27" s="28">
        <f t="shared" si="1"/>
        <v>98850</v>
      </c>
      <c r="Z27" s="29">
        <f>+IF(X27&lt;&gt;0,+(Y27/X27)*100,0)</f>
        <v>-9.4142857142857146</v>
      </c>
      <c r="AA27" s="30">
        <f>SUM(AA21:AA26)</f>
        <v>-2100000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>
        <v>-73</v>
      </c>
      <c r="I33" s="36"/>
      <c r="J33" s="36">
        <v>-73</v>
      </c>
      <c r="K33" s="20">
        <v>-185</v>
      </c>
      <c r="L33" s="20">
        <v>-16</v>
      </c>
      <c r="M33" s="20">
        <v>-16</v>
      </c>
      <c r="N33" s="20">
        <v>-217</v>
      </c>
      <c r="O33" s="36"/>
      <c r="P33" s="36"/>
      <c r="Q33" s="36"/>
      <c r="R33" s="20"/>
      <c r="S33" s="20"/>
      <c r="T33" s="20"/>
      <c r="U33" s="20"/>
      <c r="V33" s="36"/>
      <c r="W33" s="36">
        <v>-290</v>
      </c>
      <c r="X33" s="36"/>
      <c r="Y33" s="20">
        <v>-290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-73</v>
      </c>
      <c r="I36" s="28">
        <f t="shared" si="2"/>
        <v>0</v>
      </c>
      <c r="J36" s="28">
        <f t="shared" si="2"/>
        <v>-73</v>
      </c>
      <c r="K36" s="28">
        <f t="shared" si="2"/>
        <v>-185</v>
      </c>
      <c r="L36" s="28">
        <f t="shared" si="2"/>
        <v>-16</v>
      </c>
      <c r="M36" s="28">
        <f t="shared" si="2"/>
        <v>-16</v>
      </c>
      <c r="N36" s="28">
        <f t="shared" si="2"/>
        <v>-217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-290</v>
      </c>
      <c r="X36" s="28">
        <f t="shared" si="2"/>
        <v>0</v>
      </c>
      <c r="Y36" s="28">
        <f t="shared" si="2"/>
        <v>-290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15946599</v>
      </c>
      <c r="D38" s="32">
        <f>+D17+D27+D36</f>
        <v>0</v>
      </c>
      <c r="E38" s="33">
        <f t="shared" si="3"/>
        <v>-669838</v>
      </c>
      <c r="F38" s="2">
        <f t="shared" si="3"/>
        <v>-669838</v>
      </c>
      <c r="G38" s="2">
        <f t="shared" si="3"/>
        <v>5158337</v>
      </c>
      <c r="H38" s="2">
        <f t="shared" si="3"/>
        <v>-49415</v>
      </c>
      <c r="I38" s="2">
        <f t="shared" si="3"/>
        <v>412288</v>
      </c>
      <c r="J38" s="2">
        <f t="shared" si="3"/>
        <v>5521210</v>
      </c>
      <c r="K38" s="2">
        <f t="shared" si="3"/>
        <v>465857</v>
      </c>
      <c r="L38" s="2">
        <f t="shared" si="3"/>
        <v>682835</v>
      </c>
      <c r="M38" s="2">
        <f t="shared" si="3"/>
        <v>4080389</v>
      </c>
      <c r="N38" s="2">
        <f t="shared" si="3"/>
        <v>5229081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10750291</v>
      </c>
      <c r="X38" s="2">
        <f t="shared" si="3"/>
        <v>-334920</v>
      </c>
      <c r="Y38" s="2">
        <f t="shared" si="3"/>
        <v>11085211</v>
      </c>
      <c r="Z38" s="34">
        <f>+IF(X38&lt;&gt;0,+(Y38/X38)*100,0)</f>
        <v>-3309.8086110115851</v>
      </c>
      <c r="AA38" s="35">
        <f>+AA17+AA27+AA36</f>
        <v>-669838</v>
      </c>
    </row>
    <row r="39" spans="1:27" x14ac:dyDescent="0.25">
      <c r="A39" s="23" t="s">
        <v>61</v>
      </c>
      <c r="B39" s="17"/>
      <c r="C39" s="32">
        <v>-5833</v>
      </c>
      <c r="D39" s="32"/>
      <c r="E39" s="33"/>
      <c r="F39" s="2"/>
      <c r="G39" s="2">
        <v>44526616</v>
      </c>
      <c r="H39" s="2">
        <f>+G40+H60</f>
        <v>49684953</v>
      </c>
      <c r="I39" s="2">
        <f>+H40+I60</f>
        <v>49635538</v>
      </c>
      <c r="J39" s="2">
        <f>+G39</f>
        <v>44526616</v>
      </c>
      <c r="K39" s="2">
        <f>+I40+K60</f>
        <v>50047826</v>
      </c>
      <c r="L39" s="2">
        <f>+K40+L60</f>
        <v>50513683</v>
      </c>
      <c r="M39" s="2">
        <f>+L40+M60</f>
        <v>51196518</v>
      </c>
      <c r="N39" s="2">
        <f>+K39</f>
        <v>50047826</v>
      </c>
      <c r="O39" s="2">
        <f>+M40+O60</f>
        <v>55276907</v>
      </c>
      <c r="P39" s="2">
        <f>+O40+P60</f>
        <v>55276907</v>
      </c>
      <c r="Q39" s="2">
        <f>+P40+Q60</f>
        <v>55276907</v>
      </c>
      <c r="R39" s="2">
        <f>+O39</f>
        <v>55276907</v>
      </c>
      <c r="S39" s="2">
        <f>+Q40+S60</f>
        <v>55276907</v>
      </c>
      <c r="T39" s="2">
        <f>+S40+T60</f>
        <v>55276907</v>
      </c>
      <c r="U39" s="2">
        <f>+T40+U60</f>
        <v>55276907</v>
      </c>
      <c r="V39" s="2">
        <f>+S39</f>
        <v>55276907</v>
      </c>
      <c r="W39" s="2">
        <f>+G39</f>
        <v>44526616</v>
      </c>
      <c r="X39" s="2"/>
      <c r="Y39" s="2">
        <f>+W39-X39</f>
        <v>44526616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15940766</v>
      </c>
      <c r="D40" s="43">
        <f t="shared" ref="D40:AA40" si="4">+D38+D39</f>
        <v>0</v>
      </c>
      <c r="E40" s="44">
        <f t="shared" si="4"/>
        <v>-669838</v>
      </c>
      <c r="F40" s="45">
        <f t="shared" si="4"/>
        <v>-669838</v>
      </c>
      <c r="G40" s="45">
        <f t="shared" si="4"/>
        <v>49684953</v>
      </c>
      <c r="H40" s="45">
        <f t="shared" si="4"/>
        <v>49635538</v>
      </c>
      <c r="I40" s="45">
        <f t="shared" si="4"/>
        <v>50047826</v>
      </c>
      <c r="J40" s="45">
        <f>+I40</f>
        <v>50047826</v>
      </c>
      <c r="K40" s="45">
        <f t="shared" si="4"/>
        <v>50513683</v>
      </c>
      <c r="L40" s="45">
        <f t="shared" si="4"/>
        <v>51196518</v>
      </c>
      <c r="M40" s="45">
        <f t="shared" si="4"/>
        <v>55276907</v>
      </c>
      <c r="N40" s="45">
        <f>+M40</f>
        <v>55276907</v>
      </c>
      <c r="O40" s="45">
        <f t="shared" si="4"/>
        <v>55276907</v>
      </c>
      <c r="P40" s="45">
        <f t="shared" si="4"/>
        <v>55276907</v>
      </c>
      <c r="Q40" s="45">
        <f t="shared" si="4"/>
        <v>55276907</v>
      </c>
      <c r="R40" s="45">
        <f>+Q40</f>
        <v>55276907</v>
      </c>
      <c r="S40" s="45">
        <f t="shared" si="4"/>
        <v>55276907</v>
      </c>
      <c r="T40" s="45">
        <f t="shared" si="4"/>
        <v>55276907</v>
      </c>
      <c r="U40" s="45">
        <f t="shared" si="4"/>
        <v>55276907</v>
      </c>
      <c r="V40" s="45">
        <f>+U40</f>
        <v>55276907</v>
      </c>
      <c r="W40" s="45">
        <f>+V40</f>
        <v>55276907</v>
      </c>
      <c r="X40" s="45">
        <f t="shared" si="4"/>
        <v>-334920</v>
      </c>
      <c r="Y40" s="45">
        <f t="shared" si="4"/>
        <v>55611827</v>
      </c>
      <c r="Z40" s="46">
        <f>+IF(X40&lt;&gt;0,+(Y40/X40)*100,0)</f>
        <v>-16604.510629404038</v>
      </c>
      <c r="AA40" s="47">
        <f t="shared" si="4"/>
        <v>-669838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44526616</v>
      </c>
      <c r="J60">
        <v>44526616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51841824</v>
      </c>
      <c r="F7" s="20">
        <v>51841824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25920912</v>
      </c>
      <c r="Y7" s="20">
        <v>-25920912</v>
      </c>
      <c r="Z7" s="21">
        <v>-100</v>
      </c>
      <c r="AA7" s="22">
        <v>51841824</v>
      </c>
    </row>
    <row r="8" spans="1:27" x14ac:dyDescent="0.25">
      <c r="A8" s="23" t="s">
        <v>36</v>
      </c>
      <c r="B8" s="17" t="s">
        <v>32</v>
      </c>
      <c r="C8" s="18">
        <v>5040</v>
      </c>
      <c r="D8" s="18"/>
      <c r="E8" s="19">
        <v>3084</v>
      </c>
      <c r="F8" s="20">
        <v>3084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1542</v>
      </c>
      <c r="Y8" s="20">
        <v>-1542</v>
      </c>
      <c r="Z8" s="21">
        <v>-100</v>
      </c>
      <c r="AA8" s="22">
        <v>3084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15535525</v>
      </c>
      <c r="F9" s="20">
        <v>15535525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7767762</v>
      </c>
      <c r="Y9" s="20">
        <v>-7767762</v>
      </c>
      <c r="Z9" s="21">
        <v>-100</v>
      </c>
      <c r="AA9" s="22">
        <v>15535525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45400388</v>
      </c>
      <c r="D14" s="18"/>
      <c r="E14" s="19"/>
      <c r="F14" s="20"/>
      <c r="G14" s="20">
        <v>2795964</v>
      </c>
      <c r="H14" s="20">
        <v>3959692</v>
      </c>
      <c r="I14" s="20">
        <v>3640524</v>
      </c>
      <c r="J14" s="20">
        <v>10396180</v>
      </c>
      <c r="K14" s="20">
        <v>4755610</v>
      </c>
      <c r="L14" s="20">
        <v>4106916</v>
      </c>
      <c r="M14" s="20">
        <v>2719265</v>
      </c>
      <c r="N14" s="20">
        <v>11581791</v>
      </c>
      <c r="O14" s="20"/>
      <c r="P14" s="20"/>
      <c r="Q14" s="20"/>
      <c r="R14" s="20"/>
      <c r="S14" s="20"/>
      <c r="T14" s="20"/>
      <c r="U14" s="20"/>
      <c r="V14" s="20"/>
      <c r="W14" s="20">
        <v>21977971</v>
      </c>
      <c r="X14" s="20"/>
      <c r="Y14" s="20">
        <v>21977971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45405428</v>
      </c>
      <c r="D17" s="26">
        <f>SUM(D6:D16)</f>
        <v>0</v>
      </c>
      <c r="E17" s="27">
        <f t="shared" si="0"/>
        <v>67380433</v>
      </c>
      <c r="F17" s="28">
        <f t="shared" si="0"/>
        <v>67380433</v>
      </c>
      <c r="G17" s="28">
        <f t="shared" si="0"/>
        <v>2795964</v>
      </c>
      <c r="H17" s="28">
        <f t="shared" si="0"/>
        <v>3959692</v>
      </c>
      <c r="I17" s="28">
        <f t="shared" si="0"/>
        <v>3640524</v>
      </c>
      <c r="J17" s="28">
        <f t="shared" si="0"/>
        <v>10396180</v>
      </c>
      <c r="K17" s="28">
        <f t="shared" si="0"/>
        <v>4755610</v>
      </c>
      <c r="L17" s="28">
        <f t="shared" si="0"/>
        <v>4106916</v>
      </c>
      <c r="M17" s="28">
        <f t="shared" si="0"/>
        <v>2719265</v>
      </c>
      <c r="N17" s="28">
        <f t="shared" si="0"/>
        <v>11581791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21977971</v>
      </c>
      <c r="X17" s="28">
        <f t="shared" si="0"/>
        <v>33690216</v>
      </c>
      <c r="Y17" s="28">
        <f t="shared" si="0"/>
        <v>-11712245</v>
      </c>
      <c r="Z17" s="29">
        <f>+IF(X17&lt;&gt;0,+(Y17/X17)*100,0)</f>
        <v>-34.764529262739067</v>
      </c>
      <c r="AA17" s="30">
        <f>SUM(AA6:AA16)</f>
        <v>67380433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-800000</v>
      </c>
      <c r="F26" s="20">
        <v>-800000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-399990</v>
      </c>
      <c r="Y26" s="20">
        <v>399990</v>
      </c>
      <c r="Z26" s="21">
        <v>-100</v>
      </c>
      <c r="AA26" s="22">
        <v>-800000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-800000</v>
      </c>
      <c r="F27" s="28">
        <f t="shared" si="1"/>
        <v>-800000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-399990</v>
      </c>
      <c r="Y27" s="28">
        <f t="shared" si="1"/>
        <v>399990</v>
      </c>
      <c r="Z27" s="29">
        <f>+IF(X27&lt;&gt;0,+(Y27/X27)*100,0)</f>
        <v>-100</v>
      </c>
      <c r="AA27" s="30">
        <f>SUM(AA21:AA26)</f>
        <v>-800000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45405428</v>
      </c>
      <c r="D38" s="32">
        <f>+D17+D27+D36</f>
        <v>0</v>
      </c>
      <c r="E38" s="33">
        <f t="shared" si="3"/>
        <v>66580433</v>
      </c>
      <c r="F38" s="2">
        <f t="shared" si="3"/>
        <v>66580433</v>
      </c>
      <c r="G38" s="2">
        <f t="shared" si="3"/>
        <v>2795964</v>
      </c>
      <c r="H38" s="2">
        <f t="shared" si="3"/>
        <v>3959692</v>
      </c>
      <c r="I38" s="2">
        <f t="shared" si="3"/>
        <v>3640524</v>
      </c>
      <c r="J38" s="2">
        <f t="shared" si="3"/>
        <v>10396180</v>
      </c>
      <c r="K38" s="2">
        <f t="shared" si="3"/>
        <v>4755610</v>
      </c>
      <c r="L38" s="2">
        <f t="shared" si="3"/>
        <v>4106916</v>
      </c>
      <c r="M38" s="2">
        <f t="shared" si="3"/>
        <v>2719265</v>
      </c>
      <c r="N38" s="2">
        <f t="shared" si="3"/>
        <v>11581791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21977971</v>
      </c>
      <c r="X38" s="2">
        <f t="shared" si="3"/>
        <v>33290226</v>
      </c>
      <c r="Y38" s="2">
        <f t="shared" si="3"/>
        <v>-11312255</v>
      </c>
      <c r="Z38" s="34">
        <f>+IF(X38&lt;&gt;0,+(Y38/X38)*100,0)</f>
        <v>-33.980709533182498</v>
      </c>
      <c r="AA38" s="35">
        <f>+AA17+AA27+AA36</f>
        <v>66580433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2795964</v>
      </c>
      <c r="I39" s="2">
        <f>+H40+I60</f>
        <v>6755656</v>
      </c>
      <c r="J39" s="2">
        <f>+G39</f>
        <v>0</v>
      </c>
      <c r="K39" s="2">
        <f>+I40+K60</f>
        <v>10396180</v>
      </c>
      <c r="L39" s="2">
        <f>+K40+L60</f>
        <v>15151790</v>
      </c>
      <c r="M39" s="2">
        <f>+L40+M60</f>
        <v>19258706</v>
      </c>
      <c r="N39" s="2">
        <f>+K39</f>
        <v>10396180</v>
      </c>
      <c r="O39" s="2">
        <f>+M40+O60</f>
        <v>21977971</v>
      </c>
      <c r="P39" s="2">
        <f>+O40+P60</f>
        <v>21977971</v>
      </c>
      <c r="Q39" s="2">
        <f>+P40+Q60</f>
        <v>21977971</v>
      </c>
      <c r="R39" s="2">
        <f>+O39</f>
        <v>21977971</v>
      </c>
      <c r="S39" s="2">
        <f>+Q40+S60</f>
        <v>21977971</v>
      </c>
      <c r="T39" s="2">
        <f>+S40+T60</f>
        <v>21977971</v>
      </c>
      <c r="U39" s="2">
        <f>+T40+U60</f>
        <v>21977971</v>
      </c>
      <c r="V39" s="2">
        <f>+S39</f>
        <v>21977971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45405428</v>
      </c>
      <c r="D40" s="43">
        <f t="shared" ref="D40:AA40" si="4">+D38+D39</f>
        <v>0</v>
      </c>
      <c r="E40" s="44">
        <f t="shared" si="4"/>
        <v>66580433</v>
      </c>
      <c r="F40" s="45">
        <f t="shared" si="4"/>
        <v>66580433</v>
      </c>
      <c r="G40" s="45">
        <f t="shared" si="4"/>
        <v>2795964</v>
      </c>
      <c r="H40" s="45">
        <f t="shared" si="4"/>
        <v>6755656</v>
      </c>
      <c r="I40" s="45">
        <f t="shared" si="4"/>
        <v>10396180</v>
      </c>
      <c r="J40" s="45">
        <f>+I40</f>
        <v>10396180</v>
      </c>
      <c r="K40" s="45">
        <f t="shared" si="4"/>
        <v>15151790</v>
      </c>
      <c r="L40" s="45">
        <f t="shared" si="4"/>
        <v>19258706</v>
      </c>
      <c r="M40" s="45">
        <f t="shared" si="4"/>
        <v>21977971</v>
      </c>
      <c r="N40" s="45">
        <f>+M40</f>
        <v>21977971</v>
      </c>
      <c r="O40" s="45">
        <f t="shared" si="4"/>
        <v>21977971</v>
      </c>
      <c r="P40" s="45">
        <f t="shared" si="4"/>
        <v>21977971</v>
      </c>
      <c r="Q40" s="45">
        <f t="shared" si="4"/>
        <v>21977971</v>
      </c>
      <c r="R40" s="45">
        <f>+Q40</f>
        <v>21977971</v>
      </c>
      <c r="S40" s="45">
        <f t="shared" si="4"/>
        <v>21977971</v>
      </c>
      <c r="T40" s="45">
        <f t="shared" si="4"/>
        <v>21977971</v>
      </c>
      <c r="U40" s="45">
        <f t="shared" si="4"/>
        <v>21977971</v>
      </c>
      <c r="V40" s="45">
        <f>+U40</f>
        <v>21977971</v>
      </c>
      <c r="W40" s="45">
        <f>+V40</f>
        <v>21977971</v>
      </c>
      <c r="X40" s="45">
        <f t="shared" si="4"/>
        <v>33290226</v>
      </c>
      <c r="Y40" s="45">
        <f t="shared" si="4"/>
        <v>-11312255</v>
      </c>
      <c r="Z40" s="46">
        <f>+IF(X40&lt;&gt;0,+(Y40/X40)*100,0)</f>
        <v>-33.980709533182498</v>
      </c>
      <c r="AA40" s="47">
        <f t="shared" si="4"/>
        <v>66580433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232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4131750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4131982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4131982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4131982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-6263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-6263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-6263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-6263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-430403</v>
      </c>
      <c r="F14" s="20">
        <v>-430403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-215200</v>
      </c>
      <c r="Y14" s="20">
        <v>215200</v>
      </c>
      <c r="Z14" s="21">
        <v>-100</v>
      </c>
      <c r="AA14" s="22">
        <v>-430403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-430403</v>
      </c>
      <c r="F17" s="28">
        <f t="shared" si="0"/>
        <v>-430403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-215200</v>
      </c>
      <c r="Y17" s="28">
        <f t="shared" si="0"/>
        <v>215200</v>
      </c>
      <c r="Z17" s="29">
        <f>+IF(X17&lt;&gt;0,+(Y17/X17)*100,0)</f>
        <v>-100</v>
      </c>
      <c r="AA17" s="30">
        <f>SUM(AA6:AA16)</f>
        <v>-430403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-430403</v>
      </c>
      <c r="F38" s="2">
        <f t="shared" si="3"/>
        <v>-430403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-215200</v>
      </c>
      <c r="Y38" s="2">
        <f t="shared" si="3"/>
        <v>215200</v>
      </c>
      <c r="Z38" s="34">
        <f>+IF(X38&lt;&gt;0,+(Y38/X38)*100,0)</f>
        <v>-100</v>
      </c>
      <c r="AA38" s="35">
        <f>+AA17+AA27+AA36</f>
        <v>-430403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-430403</v>
      </c>
      <c r="F40" s="45">
        <f t="shared" si="4"/>
        <v>-430403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-215200</v>
      </c>
      <c r="Y40" s="45">
        <f t="shared" si="4"/>
        <v>215200</v>
      </c>
      <c r="Z40" s="46">
        <f>+IF(X40&lt;&gt;0,+(Y40/X40)*100,0)</f>
        <v>-100</v>
      </c>
      <c r="AA40" s="47">
        <f t="shared" si="4"/>
        <v>-430403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12000000</v>
      </c>
      <c r="F7" s="20">
        <v>12000000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6000000</v>
      </c>
      <c r="Y7" s="20">
        <v>-6000000</v>
      </c>
      <c r="Z7" s="21">
        <v>-100</v>
      </c>
      <c r="AA7" s="22">
        <v>12000000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>
        <v>-233712</v>
      </c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-233712</v>
      </c>
      <c r="D17" s="26">
        <f>SUM(D6:D16)</f>
        <v>0</v>
      </c>
      <c r="E17" s="27">
        <f t="shared" si="0"/>
        <v>12000000</v>
      </c>
      <c r="F17" s="28">
        <f t="shared" si="0"/>
        <v>12000000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6000000</v>
      </c>
      <c r="Y17" s="28">
        <f t="shared" si="0"/>
        <v>-6000000</v>
      </c>
      <c r="Z17" s="29">
        <f>+IF(X17&lt;&gt;0,+(Y17/X17)*100,0)</f>
        <v>-100</v>
      </c>
      <c r="AA17" s="30">
        <f>SUM(AA6:AA16)</f>
        <v>12000000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-233712</v>
      </c>
      <c r="D38" s="32">
        <f>+D17+D27+D36</f>
        <v>0</v>
      </c>
      <c r="E38" s="33">
        <f t="shared" si="3"/>
        <v>12000000</v>
      </c>
      <c r="F38" s="2">
        <f t="shared" si="3"/>
        <v>12000000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6000000</v>
      </c>
      <c r="Y38" s="2">
        <f t="shared" si="3"/>
        <v>-6000000</v>
      </c>
      <c r="Z38" s="34">
        <f>+IF(X38&lt;&gt;0,+(Y38/X38)*100,0)</f>
        <v>-100</v>
      </c>
      <c r="AA38" s="35">
        <f>+AA17+AA27+AA36</f>
        <v>12000000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-233712</v>
      </c>
      <c r="D40" s="43">
        <f t="shared" ref="D40:AA40" si="4">+D38+D39</f>
        <v>0</v>
      </c>
      <c r="E40" s="44">
        <f t="shared" si="4"/>
        <v>12000000</v>
      </c>
      <c r="F40" s="45">
        <f t="shared" si="4"/>
        <v>12000000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6000000</v>
      </c>
      <c r="Y40" s="45">
        <f t="shared" si="4"/>
        <v>-6000000</v>
      </c>
      <c r="Z40" s="46">
        <f>+IF(X40&lt;&gt;0,+(Y40/X40)*100,0)</f>
        <v>-100</v>
      </c>
      <c r="AA40" s="47">
        <f t="shared" si="4"/>
        <v>12000000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7674685</v>
      </c>
      <c r="F7" s="20">
        <v>7674685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3837342</v>
      </c>
      <c r="Y7" s="20">
        <v>-3837342</v>
      </c>
      <c r="Z7" s="21">
        <v>-100</v>
      </c>
      <c r="AA7" s="22">
        <v>7674685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3070536</v>
      </c>
      <c r="D9" s="18"/>
      <c r="E9" s="19"/>
      <c r="F9" s="20"/>
      <c r="G9" s="20">
        <v>259701</v>
      </c>
      <c r="H9" s="20">
        <v>98831</v>
      </c>
      <c r="I9" s="20">
        <v>392788</v>
      </c>
      <c r="J9" s="20">
        <v>751320</v>
      </c>
      <c r="K9" s="20">
        <v>245330</v>
      </c>
      <c r="L9" s="20">
        <v>272938</v>
      </c>
      <c r="M9" s="20">
        <v>94506</v>
      </c>
      <c r="N9" s="20">
        <v>612774</v>
      </c>
      <c r="O9" s="20"/>
      <c r="P9" s="20"/>
      <c r="Q9" s="20"/>
      <c r="R9" s="20"/>
      <c r="S9" s="20"/>
      <c r="T9" s="20"/>
      <c r="U9" s="20"/>
      <c r="V9" s="20"/>
      <c r="W9" s="20">
        <v>1364094</v>
      </c>
      <c r="X9" s="20"/>
      <c r="Y9" s="20">
        <v>1364094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-6756542</v>
      </c>
      <c r="D14" s="18"/>
      <c r="E14" s="19">
        <v>-4878404</v>
      </c>
      <c r="F14" s="20">
        <v>-4878404</v>
      </c>
      <c r="G14" s="20">
        <v>-1183134</v>
      </c>
      <c r="H14" s="20">
        <v>-142460</v>
      </c>
      <c r="I14" s="20">
        <v>-1691020</v>
      </c>
      <c r="J14" s="20">
        <v>-3016614</v>
      </c>
      <c r="K14" s="20">
        <v>-41514</v>
      </c>
      <c r="L14" s="20">
        <v>-3613</v>
      </c>
      <c r="M14" s="20">
        <v>-10622</v>
      </c>
      <c r="N14" s="20">
        <v>-55749</v>
      </c>
      <c r="O14" s="20"/>
      <c r="P14" s="20"/>
      <c r="Q14" s="20"/>
      <c r="R14" s="20"/>
      <c r="S14" s="20"/>
      <c r="T14" s="20"/>
      <c r="U14" s="20"/>
      <c r="V14" s="20"/>
      <c r="W14" s="20">
        <v>-3072363</v>
      </c>
      <c r="X14" s="20">
        <v>-2439192</v>
      </c>
      <c r="Y14" s="20">
        <v>-633171</v>
      </c>
      <c r="Z14" s="21">
        <v>25.958227150630208</v>
      </c>
      <c r="AA14" s="22">
        <v>-4878404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-3686006</v>
      </c>
      <c r="D17" s="26">
        <f>SUM(D6:D16)</f>
        <v>0</v>
      </c>
      <c r="E17" s="27">
        <f t="shared" si="0"/>
        <v>2796281</v>
      </c>
      <c r="F17" s="28">
        <f t="shared" si="0"/>
        <v>2796281</v>
      </c>
      <c r="G17" s="28">
        <f t="shared" si="0"/>
        <v>-923433</v>
      </c>
      <c r="H17" s="28">
        <f t="shared" si="0"/>
        <v>-43629</v>
      </c>
      <c r="I17" s="28">
        <f t="shared" si="0"/>
        <v>-1298232</v>
      </c>
      <c r="J17" s="28">
        <f t="shared" si="0"/>
        <v>-2265294</v>
      </c>
      <c r="K17" s="28">
        <f t="shared" si="0"/>
        <v>203816</v>
      </c>
      <c r="L17" s="28">
        <f t="shared" si="0"/>
        <v>269325</v>
      </c>
      <c r="M17" s="28">
        <f t="shared" si="0"/>
        <v>83884</v>
      </c>
      <c r="N17" s="28">
        <f t="shared" si="0"/>
        <v>557025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-1708269</v>
      </c>
      <c r="X17" s="28">
        <f t="shared" si="0"/>
        <v>1398150</v>
      </c>
      <c r="Y17" s="28">
        <f t="shared" si="0"/>
        <v>-3106419</v>
      </c>
      <c r="Z17" s="29">
        <f>+IF(X17&lt;&gt;0,+(Y17/X17)*100,0)</f>
        <v>-222.18066731037442</v>
      </c>
      <c r="AA17" s="30">
        <f>SUM(AA6:AA16)</f>
        <v>2796281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-3686006</v>
      </c>
      <c r="D38" s="32">
        <f>+D17+D27+D36</f>
        <v>0</v>
      </c>
      <c r="E38" s="33">
        <f t="shared" si="3"/>
        <v>2796281</v>
      </c>
      <c r="F38" s="2">
        <f t="shared" si="3"/>
        <v>2796281</v>
      </c>
      <c r="G38" s="2">
        <f t="shared" si="3"/>
        <v>-923433</v>
      </c>
      <c r="H38" s="2">
        <f t="shared" si="3"/>
        <v>-43629</v>
      </c>
      <c r="I38" s="2">
        <f t="shared" si="3"/>
        <v>-1298232</v>
      </c>
      <c r="J38" s="2">
        <f t="shared" si="3"/>
        <v>-2265294</v>
      </c>
      <c r="K38" s="2">
        <f t="shared" si="3"/>
        <v>203816</v>
      </c>
      <c r="L38" s="2">
        <f t="shared" si="3"/>
        <v>269325</v>
      </c>
      <c r="M38" s="2">
        <f t="shared" si="3"/>
        <v>83884</v>
      </c>
      <c r="N38" s="2">
        <f t="shared" si="3"/>
        <v>557025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-1708269</v>
      </c>
      <c r="X38" s="2">
        <f t="shared" si="3"/>
        <v>1398150</v>
      </c>
      <c r="Y38" s="2">
        <f t="shared" si="3"/>
        <v>-3106419</v>
      </c>
      <c r="Z38" s="34">
        <f>+IF(X38&lt;&gt;0,+(Y38/X38)*100,0)</f>
        <v>-222.18066731037442</v>
      </c>
      <c r="AA38" s="35">
        <f>+AA17+AA27+AA36</f>
        <v>2796281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-923433</v>
      </c>
      <c r="I39" s="2">
        <f>+H40+I60</f>
        <v>-967062</v>
      </c>
      <c r="J39" s="2">
        <f>+G39</f>
        <v>0</v>
      </c>
      <c r="K39" s="2">
        <f>+I40+K60</f>
        <v>-2265294</v>
      </c>
      <c r="L39" s="2">
        <f>+K40+L60</f>
        <v>-2061478</v>
      </c>
      <c r="M39" s="2">
        <f>+L40+M60</f>
        <v>-1792153</v>
      </c>
      <c r="N39" s="2">
        <f>+K39</f>
        <v>-2265294</v>
      </c>
      <c r="O39" s="2">
        <f>+M40+O60</f>
        <v>-1708269</v>
      </c>
      <c r="P39" s="2">
        <f>+O40+P60</f>
        <v>-1708269</v>
      </c>
      <c r="Q39" s="2">
        <f>+P40+Q60</f>
        <v>-1708269</v>
      </c>
      <c r="R39" s="2">
        <f>+O39</f>
        <v>-1708269</v>
      </c>
      <c r="S39" s="2">
        <f>+Q40+S60</f>
        <v>-1708269</v>
      </c>
      <c r="T39" s="2">
        <f>+S40+T60</f>
        <v>-1708269</v>
      </c>
      <c r="U39" s="2">
        <f>+T40+U60</f>
        <v>-1708269</v>
      </c>
      <c r="V39" s="2">
        <f>+S39</f>
        <v>-1708269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-3686006</v>
      </c>
      <c r="D40" s="43">
        <f t="shared" ref="D40:AA40" si="4">+D38+D39</f>
        <v>0</v>
      </c>
      <c r="E40" s="44">
        <f t="shared" si="4"/>
        <v>2796281</v>
      </c>
      <c r="F40" s="45">
        <f t="shared" si="4"/>
        <v>2796281</v>
      </c>
      <c r="G40" s="45">
        <f t="shared" si="4"/>
        <v>-923433</v>
      </c>
      <c r="H40" s="45">
        <f t="shared" si="4"/>
        <v>-967062</v>
      </c>
      <c r="I40" s="45">
        <f t="shared" si="4"/>
        <v>-2265294</v>
      </c>
      <c r="J40" s="45">
        <f>+I40</f>
        <v>-2265294</v>
      </c>
      <c r="K40" s="45">
        <f t="shared" si="4"/>
        <v>-2061478</v>
      </c>
      <c r="L40" s="45">
        <f t="shared" si="4"/>
        <v>-1792153</v>
      </c>
      <c r="M40" s="45">
        <f t="shared" si="4"/>
        <v>-1708269</v>
      </c>
      <c r="N40" s="45">
        <f>+M40</f>
        <v>-1708269</v>
      </c>
      <c r="O40" s="45">
        <f t="shared" si="4"/>
        <v>-1708269</v>
      </c>
      <c r="P40" s="45">
        <f t="shared" si="4"/>
        <v>-1708269</v>
      </c>
      <c r="Q40" s="45">
        <f t="shared" si="4"/>
        <v>-1708269</v>
      </c>
      <c r="R40" s="45">
        <f>+Q40</f>
        <v>-1708269</v>
      </c>
      <c r="S40" s="45">
        <f t="shared" si="4"/>
        <v>-1708269</v>
      </c>
      <c r="T40" s="45">
        <f t="shared" si="4"/>
        <v>-1708269</v>
      </c>
      <c r="U40" s="45">
        <f t="shared" si="4"/>
        <v>-1708269</v>
      </c>
      <c r="V40" s="45">
        <f>+U40</f>
        <v>-1708269</v>
      </c>
      <c r="W40" s="45">
        <f>+V40</f>
        <v>-1708269</v>
      </c>
      <c r="X40" s="45">
        <f t="shared" si="4"/>
        <v>1398150</v>
      </c>
      <c r="Y40" s="45">
        <f t="shared" si="4"/>
        <v>-3106419</v>
      </c>
      <c r="Z40" s="46">
        <f>+IF(X40&lt;&gt;0,+(Y40/X40)*100,0)</f>
        <v>-222.18066731037442</v>
      </c>
      <c r="AA40" s="47">
        <f t="shared" si="4"/>
        <v>2796281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8170</v>
      </c>
      <c r="D7" s="18"/>
      <c r="E7" s="19"/>
      <c r="F7" s="20"/>
      <c r="G7" s="20"/>
      <c r="H7" s="20">
        <v>275</v>
      </c>
      <c r="I7" s="20"/>
      <c r="J7" s="20">
        <v>275</v>
      </c>
      <c r="K7" s="20"/>
      <c r="L7" s="20"/>
      <c r="M7" s="20">
        <v>137</v>
      </c>
      <c r="N7" s="20">
        <v>137</v>
      </c>
      <c r="O7" s="20"/>
      <c r="P7" s="20"/>
      <c r="Q7" s="20"/>
      <c r="R7" s="20"/>
      <c r="S7" s="20"/>
      <c r="T7" s="20"/>
      <c r="U7" s="20"/>
      <c r="V7" s="20"/>
      <c r="W7" s="20">
        <v>412</v>
      </c>
      <c r="X7" s="20"/>
      <c r="Y7" s="20">
        <v>412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388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8558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275</v>
      </c>
      <c r="I17" s="28">
        <f t="shared" si="0"/>
        <v>0</v>
      </c>
      <c r="J17" s="28">
        <f t="shared" si="0"/>
        <v>275</v>
      </c>
      <c r="K17" s="28">
        <f t="shared" si="0"/>
        <v>0</v>
      </c>
      <c r="L17" s="28">
        <f t="shared" si="0"/>
        <v>0</v>
      </c>
      <c r="M17" s="28">
        <f t="shared" si="0"/>
        <v>137</v>
      </c>
      <c r="N17" s="28">
        <f t="shared" si="0"/>
        <v>137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412</v>
      </c>
      <c r="X17" s="28">
        <f t="shared" si="0"/>
        <v>0</v>
      </c>
      <c r="Y17" s="28">
        <f t="shared" si="0"/>
        <v>412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8558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275</v>
      </c>
      <c r="I38" s="2">
        <f t="shared" si="3"/>
        <v>0</v>
      </c>
      <c r="J38" s="2">
        <f t="shared" si="3"/>
        <v>275</v>
      </c>
      <c r="K38" s="2">
        <f t="shared" si="3"/>
        <v>0</v>
      </c>
      <c r="L38" s="2">
        <f t="shared" si="3"/>
        <v>0</v>
      </c>
      <c r="M38" s="2">
        <f t="shared" si="3"/>
        <v>137</v>
      </c>
      <c r="N38" s="2">
        <f t="shared" si="3"/>
        <v>137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412</v>
      </c>
      <c r="X38" s="2">
        <f t="shared" si="3"/>
        <v>0</v>
      </c>
      <c r="Y38" s="2">
        <f t="shared" si="3"/>
        <v>412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275</v>
      </c>
      <c r="J39" s="2">
        <f>+G39</f>
        <v>0</v>
      </c>
      <c r="K39" s="2">
        <f>+I40+K60</f>
        <v>275</v>
      </c>
      <c r="L39" s="2">
        <f>+K40+L60</f>
        <v>275</v>
      </c>
      <c r="M39" s="2">
        <f>+L40+M60</f>
        <v>275</v>
      </c>
      <c r="N39" s="2">
        <f>+K39</f>
        <v>275</v>
      </c>
      <c r="O39" s="2">
        <f>+M40+O60</f>
        <v>412</v>
      </c>
      <c r="P39" s="2">
        <f>+O40+P60</f>
        <v>412</v>
      </c>
      <c r="Q39" s="2">
        <f>+P40+Q60</f>
        <v>412</v>
      </c>
      <c r="R39" s="2">
        <f>+O39</f>
        <v>412</v>
      </c>
      <c r="S39" s="2">
        <f>+Q40+S60</f>
        <v>412</v>
      </c>
      <c r="T39" s="2">
        <f>+S40+T60</f>
        <v>412</v>
      </c>
      <c r="U39" s="2">
        <f>+T40+U60</f>
        <v>412</v>
      </c>
      <c r="V39" s="2">
        <f>+S39</f>
        <v>412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8558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275</v>
      </c>
      <c r="I40" s="45">
        <f t="shared" si="4"/>
        <v>275</v>
      </c>
      <c r="J40" s="45">
        <f>+I40</f>
        <v>275</v>
      </c>
      <c r="K40" s="45">
        <f t="shared" si="4"/>
        <v>275</v>
      </c>
      <c r="L40" s="45">
        <f t="shared" si="4"/>
        <v>275</v>
      </c>
      <c r="M40" s="45">
        <f t="shared" si="4"/>
        <v>412</v>
      </c>
      <c r="N40" s="45">
        <f>+M40</f>
        <v>412</v>
      </c>
      <c r="O40" s="45">
        <f t="shared" si="4"/>
        <v>412</v>
      </c>
      <c r="P40" s="45">
        <f t="shared" si="4"/>
        <v>412</v>
      </c>
      <c r="Q40" s="45">
        <f t="shared" si="4"/>
        <v>412</v>
      </c>
      <c r="R40" s="45">
        <f>+Q40</f>
        <v>412</v>
      </c>
      <c r="S40" s="45">
        <f t="shared" si="4"/>
        <v>412</v>
      </c>
      <c r="T40" s="45">
        <f t="shared" si="4"/>
        <v>412</v>
      </c>
      <c r="U40" s="45">
        <f t="shared" si="4"/>
        <v>412</v>
      </c>
      <c r="V40" s="45">
        <f>+U40</f>
        <v>412</v>
      </c>
      <c r="W40" s="45">
        <f>+V40</f>
        <v>412</v>
      </c>
      <c r="X40" s="45">
        <f t="shared" si="4"/>
        <v>0</v>
      </c>
      <c r="Y40" s="45">
        <f t="shared" si="4"/>
        <v>412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5947476</v>
      </c>
      <c r="F7" s="20">
        <v>5947476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2973738</v>
      </c>
      <c r="Y7" s="20">
        <v>-2973738</v>
      </c>
      <c r="Z7" s="21">
        <v>-100</v>
      </c>
      <c r="AA7" s="22">
        <v>5947476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-456</v>
      </c>
      <c r="F14" s="20">
        <v>-456</v>
      </c>
      <c r="G14" s="20"/>
      <c r="H14" s="20"/>
      <c r="I14" s="20">
        <v>-553302</v>
      </c>
      <c r="J14" s="20">
        <v>-553302</v>
      </c>
      <c r="K14" s="20">
        <v>-670360</v>
      </c>
      <c r="L14" s="20">
        <v>-943440</v>
      </c>
      <c r="M14" s="20">
        <v>-768001</v>
      </c>
      <c r="N14" s="20">
        <v>-2381801</v>
      </c>
      <c r="O14" s="20"/>
      <c r="P14" s="20"/>
      <c r="Q14" s="20"/>
      <c r="R14" s="20"/>
      <c r="S14" s="20"/>
      <c r="T14" s="20"/>
      <c r="U14" s="20"/>
      <c r="V14" s="20"/>
      <c r="W14" s="20">
        <v>-2935103</v>
      </c>
      <c r="X14" s="20">
        <v>-228</v>
      </c>
      <c r="Y14" s="20">
        <v>-2934875</v>
      </c>
      <c r="Z14" s="21">
        <v>1287225.8771929825</v>
      </c>
      <c r="AA14" s="22">
        <v>-456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5947020</v>
      </c>
      <c r="F17" s="28">
        <f t="shared" si="0"/>
        <v>5947020</v>
      </c>
      <c r="G17" s="28">
        <f t="shared" si="0"/>
        <v>0</v>
      </c>
      <c r="H17" s="28">
        <f t="shared" si="0"/>
        <v>0</v>
      </c>
      <c r="I17" s="28">
        <f t="shared" si="0"/>
        <v>-553302</v>
      </c>
      <c r="J17" s="28">
        <f t="shared" si="0"/>
        <v>-553302</v>
      </c>
      <c r="K17" s="28">
        <f t="shared" si="0"/>
        <v>-670360</v>
      </c>
      <c r="L17" s="28">
        <f t="shared" si="0"/>
        <v>-943440</v>
      </c>
      <c r="M17" s="28">
        <f t="shared" si="0"/>
        <v>-768001</v>
      </c>
      <c r="N17" s="28">
        <f t="shared" si="0"/>
        <v>-2381801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-2935103</v>
      </c>
      <c r="X17" s="28">
        <f t="shared" si="0"/>
        <v>2973510</v>
      </c>
      <c r="Y17" s="28">
        <f t="shared" si="0"/>
        <v>-5908613</v>
      </c>
      <c r="Z17" s="29">
        <f>+IF(X17&lt;&gt;0,+(Y17/X17)*100,0)</f>
        <v>-198.70836149870019</v>
      </c>
      <c r="AA17" s="30">
        <f>SUM(AA6:AA16)</f>
        <v>5947020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5947020</v>
      </c>
      <c r="F38" s="2">
        <f t="shared" si="3"/>
        <v>5947020</v>
      </c>
      <c r="G38" s="2">
        <f t="shared" si="3"/>
        <v>0</v>
      </c>
      <c r="H38" s="2">
        <f t="shared" si="3"/>
        <v>0</v>
      </c>
      <c r="I38" s="2">
        <f t="shared" si="3"/>
        <v>-553302</v>
      </c>
      <c r="J38" s="2">
        <f t="shared" si="3"/>
        <v>-553302</v>
      </c>
      <c r="K38" s="2">
        <f t="shared" si="3"/>
        <v>-670360</v>
      </c>
      <c r="L38" s="2">
        <f t="shared" si="3"/>
        <v>-943440</v>
      </c>
      <c r="M38" s="2">
        <f t="shared" si="3"/>
        <v>-768001</v>
      </c>
      <c r="N38" s="2">
        <f t="shared" si="3"/>
        <v>-2381801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-2935103</v>
      </c>
      <c r="X38" s="2">
        <f t="shared" si="3"/>
        <v>2973510</v>
      </c>
      <c r="Y38" s="2">
        <f t="shared" si="3"/>
        <v>-5908613</v>
      </c>
      <c r="Z38" s="34">
        <f>+IF(X38&lt;&gt;0,+(Y38/X38)*100,0)</f>
        <v>-198.70836149870019</v>
      </c>
      <c r="AA38" s="35">
        <f>+AA17+AA27+AA36</f>
        <v>5947020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-553302</v>
      </c>
      <c r="L39" s="2">
        <f>+K40+L60</f>
        <v>-1223662</v>
      </c>
      <c r="M39" s="2">
        <f>+L40+M60</f>
        <v>-2167102</v>
      </c>
      <c r="N39" s="2">
        <f>+K39</f>
        <v>-553302</v>
      </c>
      <c r="O39" s="2">
        <f>+M40+O60</f>
        <v>-2935103</v>
      </c>
      <c r="P39" s="2">
        <f>+O40+P60</f>
        <v>-2935103</v>
      </c>
      <c r="Q39" s="2">
        <f>+P40+Q60</f>
        <v>-2935103</v>
      </c>
      <c r="R39" s="2">
        <f>+O39</f>
        <v>-2935103</v>
      </c>
      <c r="S39" s="2">
        <f>+Q40+S60</f>
        <v>-2935103</v>
      </c>
      <c r="T39" s="2">
        <f>+S40+T60</f>
        <v>-2935103</v>
      </c>
      <c r="U39" s="2">
        <f>+T40+U60</f>
        <v>-2935103</v>
      </c>
      <c r="V39" s="2">
        <f>+S39</f>
        <v>-2935103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5947020</v>
      </c>
      <c r="F40" s="45">
        <f t="shared" si="4"/>
        <v>5947020</v>
      </c>
      <c r="G40" s="45">
        <f t="shared" si="4"/>
        <v>0</v>
      </c>
      <c r="H40" s="45">
        <f t="shared" si="4"/>
        <v>0</v>
      </c>
      <c r="I40" s="45">
        <f t="shared" si="4"/>
        <v>-553302</v>
      </c>
      <c r="J40" s="45">
        <f>+I40</f>
        <v>-553302</v>
      </c>
      <c r="K40" s="45">
        <f t="shared" si="4"/>
        <v>-1223662</v>
      </c>
      <c r="L40" s="45">
        <f t="shared" si="4"/>
        <v>-2167102</v>
      </c>
      <c r="M40" s="45">
        <f t="shared" si="4"/>
        <v>-2935103</v>
      </c>
      <c r="N40" s="45">
        <f>+M40</f>
        <v>-2935103</v>
      </c>
      <c r="O40" s="45">
        <f t="shared" si="4"/>
        <v>-2935103</v>
      </c>
      <c r="P40" s="45">
        <f t="shared" si="4"/>
        <v>-2935103</v>
      </c>
      <c r="Q40" s="45">
        <f t="shared" si="4"/>
        <v>-2935103</v>
      </c>
      <c r="R40" s="45">
        <f>+Q40</f>
        <v>-2935103</v>
      </c>
      <c r="S40" s="45">
        <f t="shared" si="4"/>
        <v>-2935103</v>
      </c>
      <c r="T40" s="45">
        <f t="shared" si="4"/>
        <v>-2935103</v>
      </c>
      <c r="U40" s="45">
        <f t="shared" si="4"/>
        <v>-2935103</v>
      </c>
      <c r="V40" s="45">
        <f>+U40</f>
        <v>-2935103</v>
      </c>
      <c r="W40" s="45">
        <f>+V40</f>
        <v>-2935103</v>
      </c>
      <c r="X40" s="45">
        <f t="shared" si="4"/>
        <v>2973510</v>
      </c>
      <c r="Y40" s="45">
        <f t="shared" si="4"/>
        <v>-5908613</v>
      </c>
      <c r="Z40" s="46">
        <f>+IF(X40&lt;&gt;0,+(Y40/X40)*100,0)</f>
        <v>-198.70836149870019</v>
      </c>
      <c r="AA40" s="47">
        <f t="shared" si="4"/>
        <v>5947020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17966</v>
      </c>
      <c r="D7" s="18"/>
      <c r="E7" s="19"/>
      <c r="F7" s="20"/>
      <c r="G7" s="20">
        <v>2983</v>
      </c>
      <c r="H7" s="20"/>
      <c r="I7" s="20"/>
      <c r="J7" s="20">
        <v>2983</v>
      </c>
      <c r="K7" s="20">
        <v>2178</v>
      </c>
      <c r="L7" s="20">
        <v>3587</v>
      </c>
      <c r="M7" s="20"/>
      <c r="N7" s="20">
        <v>5765</v>
      </c>
      <c r="O7" s="20"/>
      <c r="P7" s="20"/>
      <c r="Q7" s="20"/>
      <c r="R7" s="20"/>
      <c r="S7" s="20"/>
      <c r="T7" s="20"/>
      <c r="U7" s="20"/>
      <c r="V7" s="20"/>
      <c r="W7" s="20">
        <v>8748</v>
      </c>
      <c r="X7" s="20"/>
      <c r="Y7" s="20">
        <v>8748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21650</v>
      </c>
      <c r="I8" s="20"/>
      <c r="J8" s="20">
        <v>21650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21650</v>
      </c>
      <c r="X8" s="20"/>
      <c r="Y8" s="20">
        <v>21650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1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>
        <v>-539059</v>
      </c>
      <c r="M14" s="20">
        <v>-461472</v>
      </c>
      <c r="N14" s="20">
        <v>-1000531</v>
      </c>
      <c r="O14" s="20"/>
      <c r="P14" s="20"/>
      <c r="Q14" s="20"/>
      <c r="R14" s="20"/>
      <c r="S14" s="20"/>
      <c r="T14" s="20"/>
      <c r="U14" s="20"/>
      <c r="V14" s="20"/>
      <c r="W14" s="20">
        <v>-1000531</v>
      </c>
      <c r="X14" s="20"/>
      <c r="Y14" s="20">
        <v>-1000531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17967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2983</v>
      </c>
      <c r="H17" s="28">
        <f t="shared" si="0"/>
        <v>21650</v>
      </c>
      <c r="I17" s="28">
        <f t="shared" si="0"/>
        <v>0</v>
      </c>
      <c r="J17" s="28">
        <f t="shared" si="0"/>
        <v>24633</v>
      </c>
      <c r="K17" s="28">
        <f t="shared" si="0"/>
        <v>2178</v>
      </c>
      <c r="L17" s="28">
        <f t="shared" si="0"/>
        <v>-535472</v>
      </c>
      <c r="M17" s="28">
        <f t="shared" si="0"/>
        <v>-461472</v>
      </c>
      <c r="N17" s="28">
        <f t="shared" si="0"/>
        <v>-994766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-970133</v>
      </c>
      <c r="X17" s="28">
        <f t="shared" si="0"/>
        <v>0</v>
      </c>
      <c r="Y17" s="28">
        <f t="shared" si="0"/>
        <v>-970133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>
        <v>-2420994</v>
      </c>
      <c r="I26" s="20"/>
      <c r="J26" s="20">
        <v>-2420994</v>
      </c>
      <c r="K26" s="20">
        <v>-93496</v>
      </c>
      <c r="L26" s="20">
        <v>-51730</v>
      </c>
      <c r="M26" s="20">
        <v>-168607</v>
      </c>
      <c r="N26" s="20">
        <v>-313833</v>
      </c>
      <c r="O26" s="20"/>
      <c r="P26" s="20"/>
      <c r="Q26" s="20"/>
      <c r="R26" s="20"/>
      <c r="S26" s="20"/>
      <c r="T26" s="20"/>
      <c r="U26" s="20"/>
      <c r="V26" s="20"/>
      <c r="W26" s="20">
        <v>-2734827</v>
      </c>
      <c r="X26" s="20"/>
      <c r="Y26" s="20">
        <v>-2734827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-2420994</v>
      </c>
      <c r="I27" s="28">
        <f t="shared" si="1"/>
        <v>0</v>
      </c>
      <c r="J27" s="28">
        <f t="shared" si="1"/>
        <v>-2420994</v>
      </c>
      <c r="K27" s="28">
        <f t="shared" si="1"/>
        <v>-93496</v>
      </c>
      <c r="L27" s="28">
        <f t="shared" si="1"/>
        <v>-51730</v>
      </c>
      <c r="M27" s="28">
        <f t="shared" si="1"/>
        <v>-168607</v>
      </c>
      <c r="N27" s="28">
        <f t="shared" si="1"/>
        <v>-313833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-2734827</v>
      </c>
      <c r="X27" s="28">
        <f t="shared" si="1"/>
        <v>0</v>
      </c>
      <c r="Y27" s="28">
        <f t="shared" si="1"/>
        <v>-2734827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17967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2983</v>
      </c>
      <c r="H38" s="2">
        <f t="shared" si="3"/>
        <v>-2399344</v>
      </c>
      <c r="I38" s="2">
        <f t="shared" si="3"/>
        <v>0</v>
      </c>
      <c r="J38" s="2">
        <f t="shared" si="3"/>
        <v>-2396361</v>
      </c>
      <c r="K38" s="2">
        <f t="shared" si="3"/>
        <v>-91318</v>
      </c>
      <c r="L38" s="2">
        <f t="shared" si="3"/>
        <v>-587202</v>
      </c>
      <c r="M38" s="2">
        <f t="shared" si="3"/>
        <v>-630079</v>
      </c>
      <c r="N38" s="2">
        <f t="shared" si="3"/>
        <v>-1308599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-3704960</v>
      </c>
      <c r="X38" s="2">
        <f t="shared" si="3"/>
        <v>0</v>
      </c>
      <c r="Y38" s="2">
        <f t="shared" si="3"/>
        <v>-3704960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2983</v>
      </c>
      <c r="I39" s="2">
        <f>+H40+I60</f>
        <v>-2396361</v>
      </c>
      <c r="J39" s="2">
        <f>+G39</f>
        <v>0</v>
      </c>
      <c r="K39" s="2">
        <f>+I40+K60</f>
        <v>-2396361</v>
      </c>
      <c r="L39" s="2">
        <f>+K40+L60</f>
        <v>-2487679</v>
      </c>
      <c r="M39" s="2">
        <f>+L40+M60</f>
        <v>-3074881</v>
      </c>
      <c r="N39" s="2">
        <f>+K39</f>
        <v>-2396361</v>
      </c>
      <c r="O39" s="2">
        <f>+M40+O60</f>
        <v>-3704960</v>
      </c>
      <c r="P39" s="2">
        <f>+O40+P60</f>
        <v>-3704960</v>
      </c>
      <c r="Q39" s="2">
        <f>+P40+Q60</f>
        <v>-3704960</v>
      </c>
      <c r="R39" s="2">
        <f>+O39</f>
        <v>-3704960</v>
      </c>
      <c r="S39" s="2">
        <f>+Q40+S60</f>
        <v>-3704960</v>
      </c>
      <c r="T39" s="2">
        <f>+S40+T60</f>
        <v>-3704960</v>
      </c>
      <c r="U39" s="2">
        <f>+T40+U60</f>
        <v>-3704960</v>
      </c>
      <c r="V39" s="2">
        <f>+S39</f>
        <v>-3704960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17967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2983</v>
      </c>
      <c r="H40" s="45">
        <f t="shared" si="4"/>
        <v>-2396361</v>
      </c>
      <c r="I40" s="45">
        <f t="shared" si="4"/>
        <v>-2396361</v>
      </c>
      <c r="J40" s="45">
        <f>+I40</f>
        <v>-2396361</v>
      </c>
      <c r="K40" s="45">
        <f t="shared" si="4"/>
        <v>-2487679</v>
      </c>
      <c r="L40" s="45">
        <f t="shared" si="4"/>
        <v>-3074881</v>
      </c>
      <c r="M40" s="45">
        <f t="shared" si="4"/>
        <v>-3704960</v>
      </c>
      <c r="N40" s="45">
        <f>+M40</f>
        <v>-3704960</v>
      </c>
      <c r="O40" s="45">
        <f t="shared" si="4"/>
        <v>-3704960</v>
      </c>
      <c r="P40" s="45">
        <f t="shared" si="4"/>
        <v>-3704960</v>
      </c>
      <c r="Q40" s="45">
        <f t="shared" si="4"/>
        <v>-3704960</v>
      </c>
      <c r="R40" s="45">
        <f>+Q40</f>
        <v>-3704960</v>
      </c>
      <c r="S40" s="45">
        <f t="shared" si="4"/>
        <v>-3704960</v>
      </c>
      <c r="T40" s="45">
        <f t="shared" si="4"/>
        <v>-3704960</v>
      </c>
      <c r="U40" s="45">
        <f t="shared" si="4"/>
        <v>-3704960</v>
      </c>
      <c r="V40" s="45">
        <f>+U40</f>
        <v>-3704960</v>
      </c>
      <c r="W40" s="45">
        <f>+V40</f>
        <v>-3704960</v>
      </c>
      <c r="X40" s="45">
        <f t="shared" si="4"/>
        <v>0</v>
      </c>
      <c r="Y40" s="45">
        <f t="shared" si="4"/>
        <v>-3704960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855944</v>
      </c>
      <c r="D7" s="18"/>
      <c r="E7" s="19">
        <v>6271024</v>
      </c>
      <c r="F7" s="20">
        <v>6271024</v>
      </c>
      <c r="G7" s="20">
        <v>56070</v>
      </c>
      <c r="H7" s="20">
        <v>67357</v>
      </c>
      <c r="I7" s="20">
        <v>74614</v>
      </c>
      <c r="J7" s="20">
        <v>198041</v>
      </c>
      <c r="K7" s="20">
        <v>60126</v>
      </c>
      <c r="L7" s="20">
        <v>65654</v>
      </c>
      <c r="M7" s="20">
        <v>60775</v>
      </c>
      <c r="N7" s="20">
        <v>186555</v>
      </c>
      <c r="O7" s="20"/>
      <c r="P7" s="20"/>
      <c r="Q7" s="20"/>
      <c r="R7" s="20"/>
      <c r="S7" s="20"/>
      <c r="T7" s="20"/>
      <c r="U7" s="20"/>
      <c r="V7" s="20"/>
      <c r="W7" s="20">
        <v>384596</v>
      </c>
      <c r="X7" s="20">
        <v>3135510</v>
      </c>
      <c r="Y7" s="20">
        <v>-2750914</v>
      </c>
      <c r="Z7" s="21">
        <v>-87.734180404463714</v>
      </c>
      <c r="AA7" s="22">
        <v>6271024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-1139236</v>
      </c>
      <c r="D14" s="18"/>
      <c r="E14" s="19">
        <v>-22153148</v>
      </c>
      <c r="F14" s="20">
        <v>-22153148</v>
      </c>
      <c r="G14" s="20">
        <v>-10435</v>
      </c>
      <c r="H14" s="20">
        <v>-420038</v>
      </c>
      <c r="I14" s="20">
        <v>-698127</v>
      </c>
      <c r="J14" s="20">
        <v>-1128600</v>
      </c>
      <c r="K14" s="20">
        <v>-61491</v>
      </c>
      <c r="L14" s="20">
        <v>-736013</v>
      </c>
      <c r="M14" s="20">
        <v>-760593</v>
      </c>
      <c r="N14" s="20">
        <v>-1558097</v>
      </c>
      <c r="O14" s="20"/>
      <c r="P14" s="20"/>
      <c r="Q14" s="20"/>
      <c r="R14" s="20"/>
      <c r="S14" s="20"/>
      <c r="T14" s="20"/>
      <c r="U14" s="20"/>
      <c r="V14" s="20"/>
      <c r="W14" s="20">
        <v>-2686697</v>
      </c>
      <c r="X14" s="20">
        <v>-11076588</v>
      </c>
      <c r="Y14" s="20">
        <v>8389891</v>
      </c>
      <c r="Z14" s="21">
        <v>-75.74436279475232</v>
      </c>
      <c r="AA14" s="22">
        <v>-22153148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-283292</v>
      </c>
      <c r="D17" s="26">
        <f>SUM(D6:D16)</f>
        <v>0</v>
      </c>
      <c r="E17" s="27">
        <f t="shared" si="0"/>
        <v>-15882124</v>
      </c>
      <c r="F17" s="28">
        <f t="shared" si="0"/>
        <v>-15882124</v>
      </c>
      <c r="G17" s="28">
        <f t="shared" si="0"/>
        <v>45635</v>
      </c>
      <c r="H17" s="28">
        <f t="shared" si="0"/>
        <v>-352681</v>
      </c>
      <c r="I17" s="28">
        <f t="shared" si="0"/>
        <v>-623513</v>
      </c>
      <c r="J17" s="28">
        <f t="shared" si="0"/>
        <v>-930559</v>
      </c>
      <c r="K17" s="28">
        <f t="shared" si="0"/>
        <v>-1365</v>
      </c>
      <c r="L17" s="28">
        <f t="shared" si="0"/>
        <v>-670359</v>
      </c>
      <c r="M17" s="28">
        <f t="shared" si="0"/>
        <v>-699818</v>
      </c>
      <c r="N17" s="28">
        <f t="shared" si="0"/>
        <v>-1371542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-2302101</v>
      </c>
      <c r="X17" s="28">
        <f t="shared" si="0"/>
        <v>-7941078</v>
      </c>
      <c r="Y17" s="28">
        <f t="shared" si="0"/>
        <v>5638977</v>
      </c>
      <c r="Z17" s="29">
        <f>+IF(X17&lt;&gt;0,+(Y17/X17)*100,0)</f>
        <v>-71.010220526734543</v>
      </c>
      <c r="AA17" s="30">
        <f>SUM(AA6:AA16)</f>
        <v>-15882124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-3131785</v>
      </c>
      <c r="D26" s="18"/>
      <c r="E26" s="19">
        <v>-400000</v>
      </c>
      <c r="F26" s="20">
        <v>-400000</v>
      </c>
      <c r="G26" s="20"/>
      <c r="H26" s="20"/>
      <c r="I26" s="20"/>
      <c r="J26" s="20"/>
      <c r="K26" s="20"/>
      <c r="L26" s="20"/>
      <c r="M26" s="20">
        <v>-516879</v>
      </c>
      <c r="N26" s="20">
        <v>-516879</v>
      </c>
      <c r="O26" s="20"/>
      <c r="P26" s="20"/>
      <c r="Q26" s="20"/>
      <c r="R26" s="20"/>
      <c r="S26" s="20"/>
      <c r="T26" s="20"/>
      <c r="U26" s="20"/>
      <c r="V26" s="20"/>
      <c r="W26" s="20">
        <v>-516879</v>
      </c>
      <c r="X26" s="20">
        <v>-199998</v>
      </c>
      <c r="Y26" s="20">
        <v>-316881</v>
      </c>
      <c r="Z26" s="21">
        <v>158.4420844208442</v>
      </c>
      <c r="AA26" s="22">
        <v>-400000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-3131785</v>
      </c>
      <c r="D27" s="26">
        <f>SUM(D21:D26)</f>
        <v>0</v>
      </c>
      <c r="E27" s="27">
        <f t="shared" si="1"/>
        <v>-400000</v>
      </c>
      <c r="F27" s="28">
        <f t="shared" si="1"/>
        <v>-400000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-516879</v>
      </c>
      <c r="N27" s="28">
        <f t="shared" si="1"/>
        <v>-516879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-516879</v>
      </c>
      <c r="X27" s="28">
        <f t="shared" si="1"/>
        <v>-199998</v>
      </c>
      <c r="Y27" s="28">
        <f t="shared" si="1"/>
        <v>-316881</v>
      </c>
      <c r="Z27" s="29">
        <f>+IF(X27&lt;&gt;0,+(Y27/X27)*100,0)</f>
        <v>158.4420844208442</v>
      </c>
      <c r="AA27" s="30">
        <f>SUM(AA21:AA26)</f>
        <v>-400000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-3415077</v>
      </c>
      <c r="D38" s="32">
        <f>+D17+D27+D36</f>
        <v>0</v>
      </c>
      <c r="E38" s="33">
        <f t="shared" si="3"/>
        <v>-16282124</v>
      </c>
      <c r="F38" s="2">
        <f t="shared" si="3"/>
        <v>-16282124</v>
      </c>
      <c r="G38" s="2">
        <f t="shared" si="3"/>
        <v>45635</v>
      </c>
      <c r="H38" s="2">
        <f t="shared" si="3"/>
        <v>-352681</v>
      </c>
      <c r="I38" s="2">
        <f t="shared" si="3"/>
        <v>-623513</v>
      </c>
      <c r="J38" s="2">
        <f t="shared" si="3"/>
        <v>-930559</v>
      </c>
      <c r="K38" s="2">
        <f t="shared" si="3"/>
        <v>-1365</v>
      </c>
      <c r="L38" s="2">
        <f t="shared" si="3"/>
        <v>-670359</v>
      </c>
      <c r="M38" s="2">
        <f t="shared" si="3"/>
        <v>-1216697</v>
      </c>
      <c r="N38" s="2">
        <f t="shared" si="3"/>
        <v>-1888421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-2818980</v>
      </c>
      <c r="X38" s="2">
        <f t="shared" si="3"/>
        <v>-8141076</v>
      </c>
      <c r="Y38" s="2">
        <f t="shared" si="3"/>
        <v>5322096</v>
      </c>
      <c r="Z38" s="34">
        <f>+IF(X38&lt;&gt;0,+(Y38/X38)*100,0)</f>
        <v>-65.373373249432873</v>
      </c>
      <c r="AA38" s="35">
        <f>+AA17+AA27+AA36</f>
        <v>-16282124</v>
      </c>
    </row>
    <row r="39" spans="1:27" x14ac:dyDescent="0.25">
      <c r="A39" s="23" t="s">
        <v>61</v>
      </c>
      <c r="B39" s="17"/>
      <c r="C39" s="32">
        <v>2133601</v>
      </c>
      <c r="D39" s="32"/>
      <c r="E39" s="33"/>
      <c r="F39" s="2"/>
      <c r="G39" s="2">
        <v>-19134015</v>
      </c>
      <c r="H39" s="2">
        <f>+G40+H60</f>
        <v>-19088380</v>
      </c>
      <c r="I39" s="2">
        <f>+H40+I60</f>
        <v>-19441061</v>
      </c>
      <c r="J39" s="2">
        <f>+G39</f>
        <v>-19134015</v>
      </c>
      <c r="K39" s="2">
        <f>+I40+K60</f>
        <v>-20064574</v>
      </c>
      <c r="L39" s="2">
        <f>+K40+L60</f>
        <v>-20065939</v>
      </c>
      <c r="M39" s="2">
        <f>+L40+M60</f>
        <v>-20736298</v>
      </c>
      <c r="N39" s="2">
        <f>+K39</f>
        <v>-20064574</v>
      </c>
      <c r="O39" s="2">
        <f>+M40+O60</f>
        <v>-21952995</v>
      </c>
      <c r="P39" s="2">
        <f>+O40+P60</f>
        <v>-21952995</v>
      </c>
      <c r="Q39" s="2">
        <f>+P40+Q60</f>
        <v>-21952995</v>
      </c>
      <c r="R39" s="2">
        <f>+O39</f>
        <v>-21952995</v>
      </c>
      <c r="S39" s="2">
        <f>+Q40+S60</f>
        <v>-21952995</v>
      </c>
      <c r="T39" s="2">
        <f>+S40+T60</f>
        <v>-21952995</v>
      </c>
      <c r="U39" s="2">
        <f>+T40+U60</f>
        <v>-21952995</v>
      </c>
      <c r="V39" s="2">
        <f>+S39</f>
        <v>-21952995</v>
      </c>
      <c r="W39" s="2">
        <f>+G39</f>
        <v>-19134015</v>
      </c>
      <c r="X39" s="2"/>
      <c r="Y39" s="2">
        <f>+W39-X39</f>
        <v>-19134015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-1281476</v>
      </c>
      <c r="D40" s="43">
        <f t="shared" ref="D40:AA40" si="4">+D38+D39</f>
        <v>0</v>
      </c>
      <c r="E40" s="44">
        <f t="shared" si="4"/>
        <v>-16282124</v>
      </c>
      <c r="F40" s="45">
        <f t="shared" si="4"/>
        <v>-16282124</v>
      </c>
      <c r="G40" s="45">
        <f t="shared" si="4"/>
        <v>-19088380</v>
      </c>
      <c r="H40" s="45">
        <f t="shared" si="4"/>
        <v>-19441061</v>
      </c>
      <c r="I40" s="45">
        <f t="shared" si="4"/>
        <v>-20064574</v>
      </c>
      <c r="J40" s="45">
        <f>+I40</f>
        <v>-20064574</v>
      </c>
      <c r="K40" s="45">
        <f t="shared" si="4"/>
        <v>-20065939</v>
      </c>
      <c r="L40" s="45">
        <f t="shared" si="4"/>
        <v>-20736298</v>
      </c>
      <c r="M40" s="45">
        <f t="shared" si="4"/>
        <v>-21952995</v>
      </c>
      <c r="N40" s="45">
        <f>+M40</f>
        <v>-21952995</v>
      </c>
      <c r="O40" s="45">
        <f t="shared" si="4"/>
        <v>-21952995</v>
      </c>
      <c r="P40" s="45">
        <f t="shared" si="4"/>
        <v>-21952995</v>
      </c>
      <c r="Q40" s="45">
        <f t="shared" si="4"/>
        <v>-21952995</v>
      </c>
      <c r="R40" s="45">
        <f>+Q40</f>
        <v>-21952995</v>
      </c>
      <c r="S40" s="45">
        <f t="shared" si="4"/>
        <v>-21952995</v>
      </c>
      <c r="T40" s="45">
        <f t="shared" si="4"/>
        <v>-21952995</v>
      </c>
      <c r="U40" s="45">
        <f t="shared" si="4"/>
        <v>-21952995</v>
      </c>
      <c r="V40" s="45">
        <f>+U40</f>
        <v>-21952995</v>
      </c>
      <c r="W40" s="45">
        <f>+V40</f>
        <v>-21952995</v>
      </c>
      <c r="X40" s="45">
        <f t="shared" si="4"/>
        <v>-8141076</v>
      </c>
      <c r="Y40" s="45">
        <f t="shared" si="4"/>
        <v>-13811919</v>
      </c>
      <c r="Z40" s="46">
        <f>+IF(X40&lt;&gt;0,+(Y40/X40)*100,0)</f>
        <v>169.65716816794242</v>
      </c>
      <c r="AA40" s="47">
        <f t="shared" si="4"/>
        <v>-16282124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-19134015</v>
      </c>
      <c r="J60">
        <v>-19134015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16084880</v>
      </c>
      <c r="F7" s="20">
        <v>16084880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8042438</v>
      </c>
      <c r="Y7" s="20">
        <v>-8042438</v>
      </c>
      <c r="Z7" s="21">
        <v>-100</v>
      </c>
      <c r="AA7" s="22">
        <v>16084880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986150</v>
      </c>
      <c r="F9" s="20">
        <v>986150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493076</v>
      </c>
      <c r="Y9" s="20">
        <v>-493076</v>
      </c>
      <c r="Z9" s="21">
        <v>-100</v>
      </c>
      <c r="AA9" s="22">
        <v>986150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18736850</v>
      </c>
      <c r="F10" s="20">
        <v>18736850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9368426</v>
      </c>
      <c r="Y10" s="20">
        <v>-9368426</v>
      </c>
      <c r="Z10" s="21">
        <v>-100</v>
      </c>
      <c r="AA10" s="22">
        <v>18736850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35807880</v>
      </c>
      <c r="F17" s="28">
        <f t="shared" si="0"/>
        <v>35807880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17903940</v>
      </c>
      <c r="Y17" s="28">
        <f t="shared" si="0"/>
        <v>-17903940</v>
      </c>
      <c r="Z17" s="29">
        <f>+IF(X17&lt;&gt;0,+(Y17/X17)*100,0)</f>
        <v>-100</v>
      </c>
      <c r="AA17" s="30">
        <f>SUM(AA6:AA16)</f>
        <v>35807880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35807880</v>
      </c>
      <c r="F38" s="2">
        <f t="shared" si="3"/>
        <v>35807880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17903940</v>
      </c>
      <c r="Y38" s="2">
        <f t="shared" si="3"/>
        <v>-17903940</v>
      </c>
      <c r="Z38" s="34">
        <f>+IF(X38&lt;&gt;0,+(Y38/X38)*100,0)</f>
        <v>-100</v>
      </c>
      <c r="AA38" s="35">
        <f>+AA17+AA27+AA36</f>
        <v>35807880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35807880</v>
      </c>
      <c r="F40" s="45">
        <f t="shared" si="4"/>
        <v>35807880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17903940</v>
      </c>
      <c r="Y40" s="45">
        <f t="shared" si="4"/>
        <v>-17903940</v>
      </c>
      <c r="Z40" s="46">
        <f>+IF(X40&lt;&gt;0,+(Y40/X40)*100,0)</f>
        <v>-100</v>
      </c>
      <c r="AA40" s="47">
        <f t="shared" si="4"/>
        <v>35807880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679028</v>
      </c>
      <c r="D7" s="18"/>
      <c r="E7" s="19">
        <v>1150742</v>
      </c>
      <c r="F7" s="20">
        <v>1150742</v>
      </c>
      <c r="G7" s="20">
        <v>34467</v>
      </c>
      <c r="H7" s="20">
        <v>38713</v>
      </c>
      <c r="I7" s="20">
        <v>64510</v>
      </c>
      <c r="J7" s="20">
        <v>137690</v>
      </c>
      <c r="K7" s="20">
        <v>57222</v>
      </c>
      <c r="L7" s="20">
        <v>23910</v>
      </c>
      <c r="M7" s="20">
        <v>81287</v>
      </c>
      <c r="N7" s="20">
        <v>162419</v>
      </c>
      <c r="O7" s="20"/>
      <c r="P7" s="20"/>
      <c r="Q7" s="20"/>
      <c r="R7" s="20"/>
      <c r="S7" s="20"/>
      <c r="T7" s="20"/>
      <c r="U7" s="20"/>
      <c r="V7" s="20"/>
      <c r="W7" s="20">
        <v>300109</v>
      </c>
      <c r="X7" s="20">
        <v>575370</v>
      </c>
      <c r="Y7" s="20">
        <v>-275261</v>
      </c>
      <c r="Z7" s="21">
        <v>-47.840693814415069</v>
      </c>
      <c r="AA7" s="22">
        <v>1150742</v>
      </c>
    </row>
    <row r="8" spans="1:27" x14ac:dyDescent="0.25">
      <c r="A8" s="23" t="s">
        <v>36</v>
      </c>
      <c r="B8" s="17" t="s">
        <v>32</v>
      </c>
      <c r="C8" s="18">
        <v>3811116</v>
      </c>
      <c r="D8" s="18"/>
      <c r="E8" s="19">
        <v>5112231</v>
      </c>
      <c r="F8" s="20">
        <v>5112231</v>
      </c>
      <c r="G8" s="20">
        <v>187262</v>
      </c>
      <c r="H8" s="20">
        <v>192351</v>
      </c>
      <c r="I8" s="20">
        <v>541418</v>
      </c>
      <c r="J8" s="20">
        <v>921031</v>
      </c>
      <c r="K8" s="20">
        <v>806405</v>
      </c>
      <c r="L8" s="20">
        <v>332214</v>
      </c>
      <c r="M8" s="20">
        <v>369361</v>
      </c>
      <c r="N8" s="20">
        <v>1507980</v>
      </c>
      <c r="O8" s="20"/>
      <c r="P8" s="20"/>
      <c r="Q8" s="20"/>
      <c r="R8" s="20"/>
      <c r="S8" s="20"/>
      <c r="T8" s="20"/>
      <c r="U8" s="20"/>
      <c r="V8" s="20"/>
      <c r="W8" s="20">
        <v>2429011</v>
      </c>
      <c r="X8" s="20">
        <v>2556114</v>
      </c>
      <c r="Y8" s="20">
        <v>-127103</v>
      </c>
      <c r="Z8" s="21">
        <v>-4.9725090508482799</v>
      </c>
      <c r="AA8" s="22">
        <v>5112231</v>
      </c>
    </row>
    <row r="9" spans="1:27" x14ac:dyDescent="0.25">
      <c r="A9" s="23" t="s">
        <v>37</v>
      </c>
      <c r="B9" s="17" t="s">
        <v>6</v>
      </c>
      <c r="C9" s="18">
        <v>2243000</v>
      </c>
      <c r="D9" s="18"/>
      <c r="E9" s="19">
        <v>2185008</v>
      </c>
      <c r="F9" s="20">
        <v>2185008</v>
      </c>
      <c r="G9" s="20"/>
      <c r="H9" s="20"/>
      <c r="I9" s="20">
        <v>347000</v>
      </c>
      <c r="J9" s="20">
        <v>347000</v>
      </c>
      <c r="K9" s="20"/>
      <c r="L9" s="20">
        <v>623000</v>
      </c>
      <c r="M9" s="20">
        <v>800000</v>
      </c>
      <c r="N9" s="20">
        <v>1423000</v>
      </c>
      <c r="O9" s="20"/>
      <c r="P9" s="20"/>
      <c r="Q9" s="20"/>
      <c r="R9" s="20"/>
      <c r="S9" s="20"/>
      <c r="T9" s="20"/>
      <c r="U9" s="20"/>
      <c r="V9" s="20"/>
      <c r="W9" s="20">
        <v>1770000</v>
      </c>
      <c r="X9" s="20">
        <v>1092504</v>
      </c>
      <c r="Y9" s="20">
        <v>677496</v>
      </c>
      <c r="Z9" s="21">
        <v>62.01313679400716</v>
      </c>
      <c r="AA9" s="22">
        <v>2185008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-5924082</v>
      </c>
      <c r="D14" s="18"/>
      <c r="E14" s="19">
        <v>-81503280</v>
      </c>
      <c r="F14" s="20">
        <v>-81503280</v>
      </c>
      <c r="G14" s="20">
        <v>-60924</v>
      </c>
      <c r="H14" s="20">
        <v>-1253111</v>
      </c>
      <c r="I14" s="20">
        <v>-347957</v>
      </c>
      <c r="J14" s="20">
        <v>-1661992</v>
      </c>
      <c r="K14" s="20">
        <v>-337116</v>
      </c>
      <c r="L14" s="20">
        <v>-574691</v>
      </c>
      <c r="M14" s="20">
        <v>-926125</v>
      </c>
      <c r="N14" s="20">
        <v>-1837932</v>
      </c>
      <c r="O14" s="20"/>
      <c r="P14" s="20"/>
      <c r="Q14" s="20"/>
      <c r="R14" s="20"/>
      <c r="S14" s="20"/>
      <c r="T14" s="20"/>
      <c r="U14" s="20"/>
      <c r="V14" s="20"/>
      <c r="W14" s="20">
        <v>-3499924</v>
      </c>
      <c r="X14" s="20">
        <v>-40751640</v>
      </c>
      <c r="Y14" s="20">
        <v>37251716</v>
      </c>
      <c r="Z14" s="21">
        <v>-91.411575092438</v>
      </c>
      <c r="AA14" s="22">
        <v>-81503280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809062</v>
      </c>
      <c r="D17" s="26">
        <f>SUM(D6:D16)</f>
        <v>0</v>
      </c>
      <c r="E17" s="27">
        <f t="shared" si="0"/>
        <v>-73055299</v>
      </c>
      <c r="F17" s="28">
        <f t="shared" si="0"/>
        <v>-73055299</v>
      </c>
      <c r="G17" s="28">
        <f t="shared" si="0"/>
        <v>160805</v>
      </c>
      <c r="H17" s="28">
        <f t="shared" si="0"/>
        <v>-1022047</v>
      </c>
      <c r="I17" s="28">
        <f t="shared" si="0"/>
        <v>604971</v>
      </c>
      <c r="J17" s="28">
        <f t="shared" si="0"/>
        <v>-256271</v>
      </c>
      <c r="K17" s="28">
        <f t="shared" si="0"/>
        <v>526511</v>
      </c>
      <c r="L17" s="28">
        <f t="shared" si="0"/>
        <v>404433</v>
      </c>
      <c r="M17" s="28">
        <f t="shared" si="0"/>
        <v>324523</v>
      </c>
      <c r="N17" s="28">
        <f t="shared" si="0"/>
        <v>1255467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999196</v>
      </c>
      <c r="X17" s="28">
        <f t="shared" si="0"/>
        <v>-36527652</v>
      </c>
      <c r="Y17" s="28">
        <f t="shared" si="0"/>
        <v>37526848</v>
      </c>
      <c r="Z17" s="29">
        <f>+IF(X17&lt;&gt;0,+(Y17/X17)*100,0)</f>
        <v>-102.73545094001662</v>
      </c>
      <c r="AA17" s="30">
        <f>SUM(AA6:AA16)</f>
        <v>-73055299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-1745444</v>
      </c>
      <c r="D26" s="18"/>
      <c r="E26" s="19">
        <v>-13289464</v>
      </c>
      <c r="F26" s="20">
        <v>-13289464</v>
      </c>
      <c r="G26" s="20"/>
      <c r="H26" s="20"/>
      <c r="I26" s="20">
        <v>-39982</v>
      </c>
      <c r="J26" s="20">
        <v>-39982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-39982</v>
      </c>
      <c r="X26" s="20">
        <v>-6644730</v>
      </c>
      <c r="Y26" s="20">
        <v>6604748</v>
      </c>
      <c r="Z26" s="21">
        <v>-99.398290073486805</v>
      </c>
      <c r="AA26" s="22">
        <v>-13289464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-1745444</v>
      </c>
      <c r="D27" s="26">
        <f>SUM(D21:D26)</f>
        <v>0</v>
      </c>
      <c r="E27" s="27">
        <f t="shared" si="1"/>
        <v>-13289464</v>
      </c>
      <c r="F27" s="28">
        <f t="shared" si="1"/>
        <v>-13289464</v>
      </c>
      <c r="G27" s="28">
        <f t="shared" si="1"/>
        <v>0</v>
      </c>
      <c r="H27" s="28">
        <f t="shared" si="1"/>
        <v>0</v>
      </c>
      <c r="I27" s="28">
        <f t="shared" si="1"/>
        <v>-39982</v>
      </c>
      <c r="J27" s="28">
        <f t="shared" si="1"/>
        <v>-39982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-39982</v>
      </c>
      <c r="X27" s="28">
        <f t="shared" si="1"/>
        <v>-6644730</v>
      </c>
      <c r="Y27" s="28">
        <f t="shared" si="1"/>
        <v>6604748</v>
      </c>
      <c r="Z27" s="29">
        <f>+IF(X27&lt;&gt;0,+(Y27/X27)*100,0)</f>
        <v>-99.398290073486805</v>
      </c>
      <c r="AA27" s="30">
        <f>SUM(AA21:AA26)</f>
        <v>-13289464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-936382</v>
      </c>
      <c r="D38" s="32">
        <f>+D17+D27+D36</f>
        <v>0</v>
      </c>
      <c r="E38" s="33">
        <f t="shared" si="3"/>
        <v>-86344763</v>
      </c>
      <c r="F38" s="2">
        <f t="shared" si="3"/>
        <v>-86344763</v>
      </c>
      <c r="G38" s="2">
        <f t="shared" si="3"/>
        <v>160805</v>
      </c>
      <c r="H38" s="2">
        <f t="shared" si="3"/>
        <v>-1022047</v>
      </c>
      <c r="I38" s="2">
        <f t="shared" si="3"/>
        <v>564989</v>
      </c>
      <c r="J38" s="2">
        <f t="shared" si="3"/>
        <v>-296253</v>
      </c>
      <c r="K38" s="2">
        <f t="shared" si="3"/>
        <v>526511</v>
      </c>
      <c r="L38" s="2">
        <f t="shared" si="3"/>
        <v>404433</v>
      </c>
      <c r="M38" s="2">
        <f t="shared" si="3"/>
        <v>324523</v>
      </c>
      <c r="N38" s="2">
        <f t="shared" si="3"/>
        <v>1255467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959214</v>
      </c>
      <c r="X38" s="2">
        <f t="shared" si="3"/>
        <v>-43172382</v>
      </c>
      <c r="Y38" s="2">
        <f t="shared" si="3"/>
        <v>44131596</v>
      </c>
      <c r="Z38" s="34">
        <f>+IF(X38&lt;&gt;0,+(Y38/X38)*100,0)</f>
        <v>-102.22182320169408</v>
      </c>
      <c r="AA38" s="35">
        <f>+AA17+AA27+AA36</f>
        <v>-86344763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-14767684</v>
      </c>
      <c r="H39" s="2">
        <f>+G40+H60</f>
        <v>-14606879</v>
      </c>
      <c r="I39" s="2">
        <f>+H40+I60</f>
        <v>-15896857</v>
      </c>
      <c r="J39" s="2">
        <f>+G39</f>
        <v>-14767684</v>
      </c>
      <c r="K39" s="2">
        <f>+I40+K60</f>
        <v>-15331868</v>
      </c>
      <c r="L39" s="2">
        <f>+K40+L60</f>
        <v>-14805357</v>
      </c>
      <c r="M39" s="2">
        <f>+L40+M60</f>
        <v>-14400924</v>
      </c>
      <c r="N39" s="2">
        <f>+K39</f>
        <v>-15331868</v>
      </c>
      <c r="O39" s="2">
        <f>+M40+O60</f>
        <v>-14076401</v>
      </c>
      <c r="P39" s="2">
        <f>+O40+P60</f>
        <v>-14076401</v>
      </c>
      <c r="Q39" s="2">
        <f>+P40+Q60</f>
        <v>-14076401</v>
      </c>
      <c r="R39" s="2">
        <f>+O39</f>
        <v>-14076401</v>
      </c>
      <c r="S39" s="2">
        <f>+Q40+S60</f>
        <v>-14076401</v>
      </c>
      <c r="T39" s="2">
        <f>+S40+T60</f>
        <v>-14076401</v>
      </c>
      <c r="U39" s="2">
        <f>+T40+U60</f>
        <v>-14076401</v>
      </c>
      <c r="V39" s="2">
        <f>+S39</f>
        <v>-14076401</v>
      </c>
      <c r="W39" s="2">
        <f>+G39</f>
        <v>-14767684</v>
      </c>
      <c r="X39" s="2"/>
      <c r="Y39" s="2">
        <f>+W39-X39</f>
        <v>-14767684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-936382</v>
      </c>
      <c r="D40" s="43">
        <f t="shared" ref="D40:AA40" si="4">+D38+D39</f>
        <v>0</v>
      </c>
      <c r="E40" s="44">
        <f t="shared" si="4"/>
        <v>-86344763</v>
      </c>
      <c r="F40" s="45">
        <f t="shared" si="4"/>
        <v>-86344763</v>
      </c>
      <c r="G40" s="45">
        <f t="shared" si="4"/>
        <v>-14606879</v>
      </c>
      <c r="H40" s="45">
        <f t="shared" si="4"/>
        <v>-15628926</v>
      </c>
      <c r="I40" s="45">
        <f t="shared" si="4"/>
        <v>-15331868</v>
      </c>
      <c r="J40" s="45">
        <f>+I40</f>
        <v>-15331868</v>
      </c>
      <c r="K40" s="45">
        <f t="shared" si="4"/>
        <v>-14805357</v>
      </c>
      <c r="L40" s="45">
        <f t="shared" si="4"/>
        <v>-14400924</v>
      </c>
      <c r="M40" s="45">
        <f t="shared" si="4"/>
        <v>-14076401</v>
      </c>
      <c r="N40" s="45">
        <f>+M40</f>
        <v>-14076401</v>
      </c>
      <c r="O40" s="45">
        <f t="shared" si="4"/>
        <v>-14076401</v>
      </c>
      <c r="P40" s="45">
        <f t="shared" si="4"/>
        <v>-14076401</v>
      </c>
      <c r="Q40" s="45">
        <f t="shared" si="4"/>
        <v>-14076401</v>
      </c>
      <c r="R40" s="45">
        <f>+Q40</f>
        <v>-14076401</v>
      </c>
      <c r="S40" s="45">
        <f t="shared" si="4"/>
        <v>-14076401</v>
      </c>
      <c r="T40" s="45">
        <f t="shared" si="4"/>
        <v>-14076401</v>
      </c>
      <c r="U40" s="45">
        <f t="shared" si="4"/>
        <v>-14076401</v>
      </c>
      <c r="V40" s="45">
        <f>+U40</f>
        <v>-14076401</v>
      </c>
      <c r="W40" s="45">
        <f>+V40</f>
        <v>-14076401</v>
      </c>
      <c r="X40" s="45">
        <f t="shared" si="4"/>
        <v>-43172382</v>
      </c>
      <c r="Y40" s="45">
        <f t="shared" si="4"/>
        <v>29363912</v>
      </c>
      <c r="Z40" s="46">
        <f>+IF(X40&lt;&gt;0,+(Y40/X40)*100,0)</f>
        <v>-68.015501206303611</v>
      </c>
      <c r="AA40" s="47">
        <f t="shared" si="4"/>
        <v>-86344763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-14767684</v>
      </c>
      <c r="I60">
        <v>-267931</v>
      </c>
      <c r="J60">
        <v>-14767684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16072</v>
      </c>
      <c r="D7" s="18"/>
      <c r="E7" s="19"/>
      <c r="F7" s="20"/>
      <c r="G7" s="20">
        <v>693</v>
      </c>
      <c r="H7" s="20">
        <v>2772</v>
      </c>
      <c r="I7" s="20"/>
      <c r="J7" s="20">
        <v>3465</v>
      </c>
      <c r="K7" s="20">
        <v>598</v>
      </c>
      <c r="L7" s="20">
        <v>1610</v>
      </c>
      <c r="M7" s="20"/>
      <c r="N7" s="20">
        <v>2208</v>
      </c>
      <c r="O7" s="20"/>
      <c r="P7" s="20"/>
      <c r="Q7" s="20"/>
      <c r="R7" s="20"/>
      <c r="S7" s="20"/>
      <c r="T7" s="20"/>
      <c r="U7" s="20"/>
      <c r="V7" s="20"/>
      <c r="W7" s="20">
        <v>5673</v>
      </c>
      <c r="X7" s="20"/>
      <c r="Y7" s="20">
        <v>5673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16072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693</v>
      </c>
      <c r="H17" s="28">
        <f t="shared" si="0"/>
        <v>2772</v>
      </c>
      <c r="I17" s="28">
        <f t="shared" si="0"/>
        <v>0</v>
      </c>
      <c r="J17" s="28">
        <f t="shared" si="0"/>
        <v>3465</v>
      </c>
      <c r="K17" s="28">
        <f t="shared" si="0"/>
        <v>598</v>
      </c>
      <c r="L17" s="28">
        <f t="shared" si="0"/>
        <v>1610</v>
      </c>
      <c r="M17" s="28">
        <f t="shared" si="0"/>
        <v>0</v>
      </c>
      <c r="N17" s="28">
        <f t="shared" si="0"/>
        <v>2208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5673</v>
      </c>
      <c r="X17" s="28">
        <f t="shared" si="0"/>
        <v>0</v>
      </c>
      <c r="Y17" s="28">
        <f t="shared" si="0"/>
        <v>5673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16072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693</v>
      </c>
      <c r="H38" s="2">
        <f t="shared" si="3"/>
        <v>2772</v>
      </c>
      <c r="I38" s="2">
        <f t="shared" si="3"/>
        <v>0</v>
      </c>
      <c r="J38" s="2">
        <f t="shared" si="3"/>
        <v>3465</v>
      </c>
      <c r="K38" s="2">
        <f t="shared" si="3"/>
        <v>598</v>
      </c>
      <c r="L38" s="2">
        <f t="shared" si="3"/>
        <v>1610</v>
      </c>
      <c r="M38" s="2">
        <f t="shared" si="3"/>
        <v>0</v>
      </c>
      <c r="N38" s="2">
        <f t="shared" si="3"/>
        <v>2208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5673</v>
      </c>
      <c r="X38" s="2">
        <f t="shared" si="3"/>
        <v>0</v>
      </c>
      <c r="Y38" s="2">
        <f t="shared" si="3"/>
        <v>5673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693</v>
      </c>
      <c r="I39" s="2">
        <f>+H40+I60</f>
        <v>3465</v>
      </c>
      <c r="J39" s="2">
        <f>+G39</f>
        <v>0</v>
      </c>
      <c r="K39" s="2">
        <f>+I40+K60</f>
        <v>3465</v>
      </c>
      <c r="L39" s="2">
        <f>+K40+L60</f>
        <v>4063</v>
      </c>
      <c r="M39" s="2">
        <f>+L40+M60</f>
        <v>5673</v>
      </c>
      <c r="N39" s="2">
        <f>+K39</f>
        <v>3465</v>
      </c>
      <c r="O39" s="2">
        <f>+M40+O60</f>
        <v>5673</v>
      </c>
      <c r="P39" s="2">
        <f>+O40+P60</f>
        <v>5673</v>
      </c>
      <c r="Q39" s="2">
        <f>+P40+Q60</f>
        <v>5673</v>
      </c>
      <c r="R39" s="2">
        <f>+O39</f>
        <v>5673</v>
      </c>
      <c r="S39" s="2">
        <f>+Q40+S60</f>
        <v>5673</v>
      </c>
      <c r="T39" s="2">
        <f>+S40+T60</f>
        <v>5673</v>
      </c>
      <c r="U39" s="2">
        <f>+T40+U60</f>
        <v>5673</v>
      </c>
      <c r="V39" s="2">
        <f>+S39</f>
        <v>5673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16072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693</v>
      </c>
      <c r="H40" s="45">
        <f t="shared" si="4"/>
        <v>3465</v>
      </c>
      <c r="I40" s="45">
        <f t="shared" si="4"/>
        <v>3465</v>
      </c>
      <c r="J40" s="45">
        <f>+I40</f>
        <v>3465</v>
      </c>
      <c r="K40" s="45">
        <f t="shared" si="4"/>
        <v>4063</v>
      </c>
      <c r="L40" s="45">
        <f t="shared" si="4"/>
        <v>5673</v>
      </c>
      <c r="M40" s="45">
        <f t="shared" si="4"/>
        <v>5673</v>
      </c>
      <c r="N40" s="45">
        <f>+M40</f>
        <v>5673</v>
      </c>
      <c r="O40" s="45">
        <f t="shared" si="4"/>
        <v>5673</v>
      </c>
      <c r="P40" s="45">
        <f t="shared" si="4"/>
        <v>5673</v>
      </c>
      <c r="Q40" s="45">
        <f t="shared" si="4"/>
        <v>5673</v>
      </c>
      <c r="R40" s="45">
        <f>+Q40</f>
        <v>5673</v>
      </c>
      <c r="S40" s="45">
        <f t="shared" si="4"/>
        <v>5673</v>
      </c>
      <c r="T40" s="45">
        <f t="shared" si="4"/>
        <v>5673</v>
      </c>
      <c r="U40" s="45">
        <f t="shared" si="4"/>
        <v>5673</v>
      </c>
      <c r="V40" s="45">
        <f>+U40</f>
        <v>5673</v>
      </c>
      <c r="W40" s="45">
        <f>+V40</f>
        <v>5673</v>
      </c>
      <c r="X40" s="45">
        <f t="shared" si="4"/>
        <v>0</v>
      </c>
      <c r="Y40" s="45">
        <f t="shared" si="4"/>
        <v>5673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-118291</v>
      </c>
      <c r="H14" s="20">
        <v>-8000</v>
      </c>
      <c r="I14" s="20">
        <v>-28000</v>
      </c>
      <c r="J14" s="20">
        <v>-154291</v>
      </c>
      <c r="K14" s="20">
        <v>-293045</v>
      </c>
      <c r="L14" s="20">
        <v>-18500</v>
      </c>
      <c r="M14" s="20">
        <v>-300000</v>
      </c>
      <c r="N14" s="20">
        <v>-611545</v>
      </c>
      <c r="O14" s="20"/>
      <c r="P14" s="20"/>
      <c r="Q14" s="20"/>
      <c r="R14" s="20"/>
      <c r="S14" s="20"/>
      <c r="T14" s="20"/>
      <c r="U14" s="20"/>
      <c r="V14" s="20"/>
      <c r="W14" s="20">
        <v>-765836</v>
      </c>
      <c r="X14" s="20"/>
      <c r="Y14" s="20">
        <v>-765836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>
        <v>596379</v>
      </c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596379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-118291</v>
      </c>
      <c r="H17" s="28">
        <f t="shared" si="0"/>
        <v>-8000</v>
      </c>
      <c r="I17" s="28">
        <f t="shared" si="0"/>
        <v>-28000</v>
      </c>
      <c r="J17" s="28">
        <f t="shared" si="0"/>
        <v>-154291</v>
      </c>
      <c r="K17" s="28">
        <f t="shared" si="0"/>
        <v>-293045</v>
      </c>
      <c r="L17" s="28">
        <f t="shared" si="0"/>
        <v>-18500</v>
      </c>
      <c r="M17" s="28">
        <f t="shared" si="0"/>
        <v>-300000</v>
      </c>
      <c r="N17" s="28">
        <f t="shared" si="0"/>
        <v>-611545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-765836</v>
      </c>
      <c r="X17" s="28">
        <f t="shared" si="0"/>
        <v>0</v>
      </c>
      <c r="Y17" s="28">
        <f t="shared" si="0"/>
        <v>-765836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596379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-118291</v>
      </c>
      <c r="H38" s="2">
        <f t="shared" si="3"/>
        <v>-8000</v>
      </c>
      <c r="I38" s="2">
        <f t="shared" si="3"/>
        <v>-28000</v>
      </c>
      <c r="J38" s="2">
        <f t="shared" si="3"/>
        <v>-154291</v>
      </c>
      <c r="K38" s="2">
        <f t="shared" si="3"/>
        <v>-293045</v>
      </c>
      <c r="L38" s="2">
        <f t="shared" si="3"/>
        <v>-18500</v>
      </c>
      <c r="M38" s="2">
        <f t="shared" si="3"/>
        <v>-300000</v>
      </c>
      <c r="N38" s="2">
        <f t="shared" si="3"/>
        <v>-611545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-765836</v>
      </c>
      <c r="X38" s="2">
        <f t="shared" si="3"/>
        <v>0</v>
      </c>
      <c r="Y38" s="2">
        <f t="shared" si="3"/>
        <v>-765836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-118291</v>
      </c>
      <c r="I39" s="2">
        <f>+H40+I60</f>
        <v>-126291</v>
      </c>
      <c r="J39" s="2">
        <f>+G39</f>
        <v>0</v>
      </c>
      <c r="K39" s="2">
        <f>+I40+K60</f>
        <v>-154291</v>
      </c>
      <c r="L39" s="2">
        <f>+K40+L60</f>
        <v>-447336</v>
      </c>
      <c r="M39" s="2">
        <f>+L40+M60</f>
        <v>-465836</v>
      </c>
      <c r="N39" s="2">
        <f>+K39</f>
        <v>-154291</v>
      </c>
      <c r="O39" s="2">
        <f>+M40+O60</f>
        <v>-765836</v>
      </c>
      <c r="P39" s="2">
        <f>+O40+P60</f>
        <v>-765836</v>
      </c>
      <c r="Q39" s="2">
        <f>+P40+Q60</f>
        <v>-765836</v>
      </c>
      <c r="R39" s="2">
        <f>+O39</f>
        <v>-765836</v>
      </c>
      <c r="S39" s="2">
        <f>+Q40+S60</f>
        <v>-765836</v>
      </c>
      <c r="T39" s="2">
        <f>+S40+T60</f>
        <v>-765836</v>
      </c>
      <c r="U39" s="2">
        <f>+T40+U60</f>
        <v>-765836</v>
      </c>
      <c r="V39" s="2">
        <f>+S39</f>
        <v>-765836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596379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-118291</v>
      </c>
      <c r="H40" s="45">
        <f t="shared" si="4"/>
        <v>-126291</v>
      </c>
      <c r="I40" s="45">
        <f t="shared" si="4"/>
        <v>-154291</v>
      </c>
      <c r="J40" s="45">
        <f>+I40</f>
        <v>-154291</v>
      </c>
      <c r="K40" s="45">
        <f t="shared" si="4"/>
        <v>-447336</v>
      </c>
      <c r="L40" s="45">
        <f t="shared" si="4"/>
        <v>-465836</v>
      </c>
      <c r="M40" s="45">
        <f t="shared" si="4"/>
        <v>-765836</v>
      </c>
      <c r="N40" s="45">
        <f>+M40</f>
        <v>-765836</v>
      </c>
      <c r="O40" s="45">
        <f t="shared" si="4"/>
        <v>-765836</v>
      </c>
      <c r="P40" s="45">
        <f t="shared" si="4"/>
        <v>-765836</v>
      </c>
      <c r="Q40" s="45">
        <f t="shared" si="4"/>
        <v>-765836</v>
      </c>
      <c r="R40" s="45">
        <f>+Q40</f>
        <v>-765836</v>
      </c>
      <c r="S40" s="45">
        <f t="shared" si="4"/>
        <v>-765836</v>
      </c>
      <c r="T40" s="45">
        <f t="shared" si="4"/>
        <v>-765836</v>
      </c>
      <c r="U40" s="45">
        <f t="shared" si="4"/>
        <v>-765836</v>
      </c>
      <c r="V40" s="45">
        <f>+U40</f>
        <v>-765836</v>
      </c>
      <c r="W40" s="45">
        <f>+V40</f>
        <v>-765836</v>
      </c>
      <c r="X40" s="45">
        <f t="shared" si="4"/>
        <v>0</v>
      </c>
      <c r="Y40" s="45">
        <f t="shared" si="4"/>
        <v>-765836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32816</v>
      </c>
      <c r="D8" s="18"/>
      <c r="E8" s="19"/>
      <c r="F8" s="20"/>
      <c r="G8" s="20">
        <v>1954</v>
      </c>
      <c r="H8" s="20">
        <v>2169</v>
      </c>
      <c r="I8" s="20"/>
      <c r="J8" s="20">
        <v>4123</v>
      </c>
      <c r="K8" s="20">
        <v>3233</v>
      </c>
      <c r="L8" s="20"/>
      <c r="M8" s="20"/>
      <c r="N8" s="20">
        <v>3233</v>
      </c>
      <c r="O8" s="20"/>
      <c r="P8" s="20"/>
      <c r="Q8" s="20"/>
      <c r="R8" s="20"/>
      <c r="S8" s="20"/>
      <c r="T8" s="20"/>
      <c r="U8" s="20"/>
      <c r="V8" s="20"/>
      <c r="W8" s="20">
        <v>7356</v>
      </c>
      <c r="X8" s="20"/>
      <c r="Y8" s="20">
        <v>7356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20050837</v>
      </c>
      <c r="D9" s="18"/>
      <c r="E9" s="19"/>
      <c r="F9" s="20"/>
      <c r="G9" s="20">
        <v>11654762</v>
      </c>
      <c r="H9" s="20"/>
      <c r="I9" s="20"/>
      <c r="J9" s="20">
        <v>11654762</v>
      </c>
      <c r="K9" s="20"/>
      <c r="L9" s="20"/>
      <c r="M9" s="20">
        <v>9323893</v>
      </c>
      <c r="N9" s="20">
        <v>9323893</v>
      </c>
      <c r="O9" s="20"/>
      <c r="P9" s="20"/>
      <c r="Q9" s="20"/>
      <c r="R9" s="20"/>
      <c r="S9" s="20"/>
      <c r="T9" s="20"/>
      <c r="U9" s="20"/>
      <c r="V9" s="20"/>
      <c r="W9" s="20">
        <v>20978655</v>
      </c>
      <c r="X9" s="20"/>
      <c r="Y9" s="20">
        <v>20978655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20083653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11656716</v>
      </c>
      <c r="H17" s="28">
        <f t="shared" si="0"/>
        <v>2169</v>
      </c>
      <c r="I17" s="28">
        <f t="shared" si="0"/>
        <v>0</v>
      </c>
      <c r="J17" s="28">
        <f t="shared" si="0"/>
        <v>11658885</v>
      </c>
      <c r="K17" s="28">
        <f t="shared" si="0"/>
        <v>3233</v>
      </c>
      <c r="L17" s="28">
        <f t="shared" si="0"/>
        <v>0</v>
      </c>
      <c r="M17" s="28">
        <f t="shared" si="0"/>
        <v>9323893</v>
      </c>
      <c r="N17" s="28">
        <f t="shared" si="0"/>
        <v>9327126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20986011</v>
      </c>
      <c r="X17" s="28">
        <f t="shared" si="0"/>
        <v>0</v>
      </c>
      <c r="Y17" s="28">
        <f t="shared" si="0"/>
        <v>20986011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20083653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11656716</v>
      </c>
      <c r="H38" s="2">
        <f t="shared" si="3"/>
        <v>2169</v>
      </c>
      <c r="I38" s="2">
        <f t="shared" si="3"/>
        <v>0</v>
      </c>
      <c r="J38" s="2">
        <f t="shared" si="3"/>
        <v>11658885</v>
      </c>
      <c r="K38" s="2">
        <f t="shared" si="3"/>
        <v>3233</v>
      </c>
      <c r="L38" s="2">
        <f t="shared" si="3"/>
        <v>0</v>
      </c>
      <c r="M38" s="2">
        <f t="shared" si="3"/>
        <v>9323893</v>
      </c>
      <c r="N38" s="2">
        <f t="shared" si="3"/>
        <v>9327126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20986011</v>
      </c>
      <c r="X38" s="2">
        <f t="shared" si="3"/>
        <v>0</v>
      </c>
      <c r="Y38" s="2">
        <f t="shared" si="3"/>
        <v>20986011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11656716</v>
      </c>
      <c r="I39" s="2">
        <f>+H40+I60</f>
        <v>11658885</v>
      </c>
      <c r="J39" s="2">
        <f>+G39</f>
        <v>0</v>
      </c>
      <c r="K39" s="2">
        <f>+I40+K60</f>
        <v>11658885</v>
      </c>
      <c r="L39" s="2">
        <f>+K40+L60</f>
        <v>11662118</v>
      </c>
      <c r="M39" s="2">
        <f>+L40+M60</f>
        <v>11662118</v>
      </c>
      <c r="N39" s="2">
        <f>+K39</f>
        <v>11658885</v>
      </c>
      <c r="O39" s="2">
        <f>+M40+O60</f>
        <v>20986011</v>
      </c>
      <c r="P39" s="2">
        <f>+O40+P60</f>
        <v>20986011</v>
      </c>
      <c r="Q39" s="2">
        <f>+P40+Q60</f>
        <v>20986011</v>
      </c>
      <c r="R39" s="2">
        <f>+O39</f>
        <v>20986011</v>
      </c>
      <c r="S39" s="2">
        <f>+Q40+S60</f>
        <v>20986011</v>
      </c>
      <c r="T39" s="2">
        <f>+S40+T60</f>
        <v>20986011</v>
      </c>
      <c r="U39" s="2">
        <f>+T40+U60</f>
        <v>20986011</v>
      </c>
      <c r="V39" s="2">
        <f>+S39</f>
        <v>20986011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20083653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11656716</v>
      </c>
      <c r="H40" s="45">
        <f t="shared" si="4"/>
        <v>11658885</v>
      </c>
      <c r="I40" s="45">
        <f t="shared" si="4"/>
        <v>11658885</v>
      </c>
      <c r="J40" s="45">
        <f>+I40</f>
        <v>11658885</v>
      </c>
      <c r="K40" s="45">
        <f t="shared" si="4"/>
        <v>11662118</v>
      </c>
      <c r="L40" s="45">
        <f t="shared" si="4"/>
        <v>11662118</v>
      </c>
      <c r="M40" s="45">
        <f t="shared" si="4"/>
        <v>20986011</v>
      </c>
      <c r="N40" s="45">
        <f>+M40</f>
        <v>20986011</v>
      </c>
      <c r="O40" s="45">
        <f t="shared" si="4"/>
        <v>20986011</v>
      </c>
      <c r="P40" s="45">
        <f t="shared" si="4"/>
        <v>20986011</v>
      </c>
      <c r="Q40" s="45">
        <f t="shared" si="4"/>
        <v>20986011</v>
      </c>
      <c r="R40" s="45">
        <f>+Q40</f>
        <v>20986011</v>
      </c>
      <c r="S40" s="45">
        <f t="shared" si="4"/>
        <v>20986011</v>
      </c>
      <c r="T40" s="45">
        <f t="shared" si="4"/>
        <v>20986011</v>
      </c>
      <c r="U40" s="45">
        <f t="shared" si="4"/>
        <v>20986011</v>
      </c>
      <c r="V40" s="45">
        <f>+U40</f>
        <v>20986011</v>
      </c>
      <c r="W40" s="45">
        <f>+V40</f>
        <v>20986011</v>
      </c>
      <c r="X40" s="45">
        <f t="shared" si="4"/>
        <v>0</v>
      </c>
      <c r="Y40" s="45">
        <f t="shared" si="4"/>
        <v>20986011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841707</v>
      </c>
      <c r="D7" s="18"/>
      <c r="E7" s="19"/>
      <c r="F7" s="20"/>
      <c r="G7" s="20">
        <v>38621</v>
      </c>
      <c r="H7" s="20">
        <v>32044</v>
      </c>
      <c r="I7" s="20">
        <v>54160</v>
      </c>
      <c r="J7" s="20">
        <v>124825</v>
      </c>
      <c r="K7" s="20">
        <v>34802</v>
      </c>
      <c r="L7" s="20">
        <v>36016</v>
      </c>
      <c r="M7" s="20">
        <v>24521</v>
      </c>
      <c r="N7" s="20">
        <v>95339</v>
      </c>
      <c r="O7" s="20"/>
      <c r="P7" s="20"/>
      <c r="Q7" s="20"/>
      <c r="R7" s="20"/>
      <c r="S7" s="20"/>
      <c r="T7" s="20"/>
      <c r="U7" s="20"/>
      <c r="V7" s="20"/>
      <c r="W7" s="20">
        <v>220164</v>
      </c>
      <c r="X7" s="20"/>
      <c r="Y7" s="20">
        <v>220164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7695</v>
      </c>
      <c r="D8" s="18"/>
      <c r="E8" s="19"/>
      <c r="F8" s="20"/>
      <c r="G8" s="20">
        <v>771</v>
      </c>
      <c r="H8" s="20"/>
      <c r="I8" s="20"/>
      <c r="J8" s="20">
        <v>771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771</v>
      </c>
      <c r="X8" s="20"/>
      <c r="Y8" s="20">
        <v>771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2173913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>
        <v>-341930</v>
      </c>
      <c r="L14" s="20">
        <v>-648444</v>
      </c>
      <c r="M14" s="20">
        <v>-2024877</v>
      </c>
      <c r="N14" s="20">
        <v>-3015251</v>
      </c>
      <c r="O14" s="20"/>
      <c r="P14" s="20"/>
      <c r="Q14" s="20"/>
      <c r="R14" s="20"/>
      <c r="S14" s="20"/>
      <c r="T14" s="20"/>
      <c r="U14" s="20"/>
      <c r="V14" s="20"/>
      <c r="W14" s="20">
        <v>-3015251</v>
      </c>
      <c r="X14" s="20"/>
      <c r="Y14" s="20">
        <v>-3015251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>
        <v>-645000</v>
      </c>
      <c r="J15" s="20">
        <v>-645000</v>
      </c>
      <c r="K15" s="20">
        <v>-349327</v>
      </c>
      <c r="L15" s="20"/>
      <c r="M15" s="20"/>
      <c r="N15" s="20">
        <v>-349327</v>
      </c>
      <c r="O15" s="20"/>
      <c r="P15" s="20"/>
      <c r="Q15" s="20"/>
      <c r="R15" s="20"/>
      <c r="S15" s="20"/>
      <c r="T15" s="20"/>
      <c r="U15" s="20"/>
      <c r="V15" s="20"/>
      <c r="W15" s="20">
        <v>-994327</v>
      </c>
      <c r="X15" s="20"/>
      <c r="Y15" s="20">
        <v>-994327</v>
      </c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3023315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39392</v>
      </c>
      <c r="H17" s="28">
        <f t="shared" si="0"/>
        <v>32044</v>
      </c>
      <c r="I17" s="28">
        <f t="shared" si="0"/>
        <v>-590840</v>
      </c>
      <c r="J17" s="28">
        <f t="shared" si="0"/>
        <v>-519404</v>
      </c>
      <c r="K17" s="28">
        <f t="shared" si="0"/>
        <v>-656455</v>
      </c>
      <c r="L17" s="28">
        <f t="shared" si="0"/>
        <v>-612428</v>
      </c>
      <c r="M17" s="28">
        <f t="shared" si="0"/>
        <v>-2000356</v>
      </c>
      <c r="N17" s="28">
        <f t="shared" si="0"/>
        <v>-3269239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-3788643</v>
      </c>
      <c r="X17" s="28">
        <f t="shared" si="0"/>
        <v>0</v>
      </c>
      <c r="Y17" s="28">
        <f t="shared" si="0"/>
        <v>-3788643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3023315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39392</v>
      </c>
      <c r="H38" s="2">
        <f t="shared" si="3"/>
        <v>32044</v>
      </c>
      <c r="I38" s="2">
        <f t="shared" si="3"/>
        <v>-590840</v>
      </c>
      <c r="J38" s="2">
        <f t="shared" si="3"/>
        <v>-519404</v>
      </c>
      <c r="K38" s="2">
        <f t="shared" si="3"/>
        <v>-656455</v>
      </c>
      <c r="L38" s="2">
        <f t="shared" si="3"/>
        <v>-612428</v>
      </c>
      <c r="M38" s="2">
        <f t="shared" si="3"/>
        <v>-2000356</v>
      </c>
      <c r="N38" s="2">
        <f t="shared" si="3"/>
        <v>-3269239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-3788643</v>
      </c>
      <c r="X38" s="2">
        <f t="shared" si="3"/>
        <v>0</v>
      </c>
      <c r="Y38" s="2">
        <f t="shared" si="3"/>
        <v>-3788643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39392</v>
      </c>
      <c r="I39" s="2">
        <f>+H40+I60</f>
        <v>71436</v>
      </c>
      <c r="J39" s="2">
        <f>+G39</f>
        <v>0</v>
      </c>
      <c r="K39" s="2">
        <f>+I40+K60</f>
        <v>-519404</v>
      </c>
      <c r="L39" s="2">
        <f>+K40+L60</f>
        <v>-1175859</v>
      </c>
      <c r="M39" s="2">
        <f>+L40+M60</f>
        <v>-1788287</v>
      </c>
      <c r="N39" s="2">
        <f>+K39</f>
        <v>-519404</v>
      </c>
      <c r="O39" s="2">
        <f>+M40+O60</f>
        <v>-3788643</v>
      </c>
      <c r="P39" s="2">
        <f>+O40+P60</f>
        <v>-3788643</v>
      </c>
      <c r="Q39" s="2">
        <f>+P40+Q60</f>
        <v>-3788643</v>
      </c>
      <c r="R39" s="2">
        <f>+O39</f>
        <v>-3788643</v>
      </c>
      <c r="S39" s="2">
        <f>+Q40+S60</f>
        <v>-3788643</v>
      </c>
      <c r="T39" s="2">
        <f>+S40+T60</f>
        <v>-3788643</v>
      </c>
      <c r="U39" s="2">
        <f>+T40+U60</f>
        <v>-3788643</v>
      </c>
      <c r="V39" s="2">
        <f>+S39</f>
        <v>-3788643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3023315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39392</v>
      </c>
      <c r="H40" s="45">
        <f t="shared" si="4"/>
        <v>71436</v>
      </c>
      <c r="I40" s="45">
        <f t="shared" si="4"/>
        <v>-519404</v>
      </c>
      <c r="J40" s="45">
        <f>+I40</f>
        <v>-519404</v>
      </c>
      <c r="K40" s="45">
        <f t="shared" si="4"/>
        <v>-1175859</v>
      </c>
      <c r="L40" s="45">
        <f t="shared" si="4"/>
        <v>-1788287</v>
      </c>
      <c r="M40" s="45">
        <f t="shared" si="4"/>
        <v>-3788643</v>
      </c>
      <c r="N40" s="45">
        <f>+M40</f>
        <v>-3788643</v>
      </c>
      <c r="O40" s="45">
        <f t="shared" si="4"/>
        <v>-3788643</v>
      </c>
      <c r="P40" s="45">
        <f t="shared" si="4"/>
        <v>-3788643</v>
      </c>
      <c r="Q40" s="45">
        <f t="shared" si="4"/>
        <v>-3788643</v>
      </c>
      <c r="R40" s="45">
        <f>+Q40</f>
        <v>-3788643</v>
      </c>
      <c r="S40" s="45">
        <f t="shared" si="4"/>
        <v>-3788643</v>
      </c>
      <c r="T40" s="45">
        <f t="shared" si="4"/>
        <v>-3788643</v>
      </c>
      <c r="U40" s="45">
        <f t="shared" si="4"/>
        <v>-3788643</v>
      </c>
      <c r="V40" s="45">
        <f>+U40</f>
        <v>-3788643</v>
      </c>
      <c r="W40" s="45">
        <f>+V40</f>
        <v>-3788643</v>
      </c>
      <c r="X40" s="45">
        <f t="shared" si="4"/>
        <v>0</v>
      </c>
      <c r="Y40" s="45">
        <f t="shared" si="4"/>
        <v>-3788643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7769877</v>
      </c>
      <c r="D7" s="18"/>
      <c r="E7" s="19">
        <v>13973189</v>
      </c>
      <c r="F7" s="20">
        <v>13973189</v>
      </c>
      <c r="G7" s="20">
        <v>586400</v>
      </c>
      <c r="H7" s="20">
        <v>776745</v>
      </c>
      <c r="I7" s="20">
        <v>643948</v>
      </c>
      <c r="J7" s="20">
        <v>2007093</v>
      </c>
      <c r="K7" s="20">
        <v>732124</v>
      </c>
      <c r="L7" s="20">
        <v>810943</v>
      </c>
      <c r="M7" s="20">
        <v>652528</v>
      </c>
      <c r="N7" s="20">
        <v>2195595</v>
      </c>
      <c r="O7" s="20"/>
      <c r="P7" s="20"/>
      <c r="Q7" s="20"/>
      <c r="R7" s="20"/>
      <c r="S7" s="20"/>
      <c r="T7" s="20"/>
      <c r="U7" s="20"/>
      <c r="V7" s="20"/>
      <c r="W7" s="20">
        <v>4202688</v>
      </c>
      <c r="X7" s="20">
        <v>6986592</v>
      </c>
      <c r="Y7" s="20">
        <v>-2783904</v>
      </c>
      <c r="Z7" s="21">
        <v>-39.846380037649261</v>
      </c>
      <c r="AA7" s="22">
        <v>13973189</v>
      </c>
    </row>
    <row r="8" spans="1:27" x14ac:dyDescent="0.25">
      <c r="A8" s="23" t="s">
        <v>36</v>
      </c>
      <c r="B8" s="17" t="s">
        <v>32</v>
      </c>
      <c r="C8" s="18">
        <v>215094</v>
      </c>
      <c r="D8" s="18"/>
      <c r="E8" s="19">
        <v>60686</v>
      </c>
      <c r="F8" s="20">
        <v>60686</v>
      </c>
      <c r="G8" s="20">
        <v>32599</v>
      </c>
      <c r="H8" s="20">
        <v>8047</v>
      </c>
      <c r="I8" s="20">
        <v>9511</v>
      </c>
      <c r="J8" s="20">
        <v>50157</v>
      </c>
      <c r="K8" s="20">
        <v>6635</v>
      </c>
      <c r="L8" s="20">
        <v>12127</v>
      </c>
      <c r="M8" s="20">
        <v>11877</v>
      </c>
      <c r="N8" s="20">
        <v>30639</v>
      </c>
      <c r="O8" s="20"/>
      <c r="P8" s="20"/>
      <c r="Q8" s="20"/>
      <c r="R8" s="20"/>
      <c r="S8" s="20"/>
      <c r="T8" s="20"/>
      <c r="U8" s="20"/>
      <c r="V8" s="20"/>
      <c r="W8" s="20">
        <v>80796</v>
      </c>
      <c r="X8" s="20">
        <v>30342</v>
      </c>
      <c r="Y8" s="20">
        <v>50454</v>
      </c>
      <c r="Z8" s="21">
        <v>166.28435831520665</v>
      </c>
      <c r="AA8" s="22">
        <v>60686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-1963624</v>
      </c>
      <c r="D14" s="18"/>
      <c r="E14" s="19">
        <v>-25257566</v>
      </c>
      <c r="F14" s="20">
        <v>-25257566</v>
      </c>
      <c r="G14" s="20">
        <v>-660789</v>
      </c>
      <c r="H14" s="20">
        <v>-795689</v>
      </c>
      <c r="I14" s="20">
        <v>-665563</v>
      </c>
      <c r="J14" s="20">
        <v>-2122041</v>
      </c>
      <c r="K14" s="20">
        <v>-538594</v>
      </c>
      <c r="L14" s="20">
        <v>-1720873</v>
      </c>
      <c r="M14" s="20">
        <v>-1096470</v>
      </c>
      <c r="N14" s="20">
        <v>-3355937</v>
      </c>
      <c r="O14" s="20"/>
      <c r="P14" s="20"/>
      <c r="Q14" s="20"/>
      <c r="R14" s="20"/>
      <c r="S14" s="20"/>
      <c r="T14" s="20"/>
      <c r="U14" s="20"/>
      <c r="V14" s="20"/>
      <c r="W14" s="20">
        <v>-5477978</v>
      </c>
      <c r="X14" s="20">
        <v>-12628794</v>
      </c>
      <c r="Y14" s="20">
        <v>7150816</v>
      </c>
      <c r="Z14" s="21">
        <v>-56.623110646986561</v>
      </c>
      <c r="AA14" s="22">
        <v>-25257566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6021347</v>
      </c>
      <c r="D17" s="26">
        <f>SUM(D6:D16)</f>
        <v>0</v>
      </c>
      <c r="E17" s="27">
        <f t="shared" si="0"/>
        <v>-11223691</v>
      </c>
      <c r="F17" s="28">
        <f t="shared" si="0"/>
        <v>-11223691</v>
      </c>
      <c r="G17" s="28">
        <f t="shared" si="0"/>
        <v>-41790</v>
      </c>
      <c r="H17" s="28">
        <f t="shared" si="0"/>
        <v>-10897</v>
      </c>
      <c r="I17" s="28">
        <f t="shared" si="0"/>
        <v>-12104</v>
      </c>
      <c r="J17" s="28">
        <f t="shared" si="0"/>
        <v>-64791</v>
      </c>
      <c r="K17" s="28">
        <f t="shared" si="0"/>
        <v>200165</v>
      </c>
      <c r="L17" s="28">
        <f t="shared" si="0"/>
        <v>-897803</v>
      </c>
      <c r="M17" s="28">
        <f t="shared" si="0"/>
        <v>-432065</v>
      </c>
      <c r="N17" s="28">
        <f t="shared" si="0"/>
        <v>-1129703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-1194494</v>
      </c>
      <c r="X17" s="28">
        <f t="shared" si="0"/>
        <v>-5611860</v>
      </c>
      <c r="Y17" s="28">
        <f t="shared" si="0"/>
        <v>4417366</v>
      </c>
      <c r="Z17" s="29">
        <f>+IF(X17&lt;&gt;0,+(Y17/X17)*100,0)</f>
        <v>-78.714828951541918</v>
      </c>
      <c r="AA17" s="30">
        <f>SUM(AA6:AA16)</f>
        <v>-11223691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-106449</v>
      </c>
      <c r="D26" s="18"/>
      <c r="E26" s="19">
        <v>-3700000</v>
      </c>
      <c r="F26" s="20">
        <v>-3700000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-1849998</v>
      </c>
      <c r="Y26" s="20">
        <v>1849998</v>
      </c>
      <c r="Z26" s="21">
        <v>-100</v>
      </c>
      <c r="AA26" s="22">
        <v>-3700000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-106449</v>
      </c>
      <c r="D27" s="26">
        <f>SUM(D21:D26)</f>
        <v>0</v>
      </c>
      <c r="E27" s="27">
        <f t="shared" si="1"/>
        <v>-3700000</v>
      </c>
      <c r="F27" s="28">
        <f t="shared" si="1"/>
        <v>-3700000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-1849998</v>
      </c>
      <c r="Y27" s="28">
        <f t="shared" si="1"/>
        <v>1849998</v>
      </c>
      <c r="Z27" s="29">
        <f>+IF(X27&lt;&gt;0,+(Y27/X27)*100,0)</f>
        <v>-100</v>
      </c>
      <c r="AA27" s="30">
        <f>SUM(AA21:AA26)</f>
        <v>-3700000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>
        <v>-160</v>
      </c>
      <c r="M33" s="20">
        <v>-63</v>
      </c>
      <c r="N33" s="20">
        <v>-223</v>
      </c>
      <c r="O33" s="36"/>
      <c r="P33" s="36"/>
      <c r="Q33" s="36"/>
      <c r="R33" s="20"/>
      <c r="S33" s="20"/>
      <c r="T33" s="20"/>
      <c r="U33" s="20"/>
      <c r="V33" s="36"/>
      <c r="W33" s="36">
        <v>-223</v>
      </c>
      <c r="X33" s="36"/>
      <c r="Y33" s="20">
        <v>-223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-160</v>
      </c>
      <c r="M36" s="28">
        <f t="shared" si="2"/>
        <v>-63</v>
      </c>
      <c r="N36" s="28">
        <f t="shared" si="2"/>
        <v>-223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-223</v>
      </c>
      <c r="X36" s="28">
        <f t="shared" si="2"/>
        <v>0</v>
      </c>
      <c r="Y36" s="28">
        <f t="shared" si="2"/>
        <v>-223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5914898</v>
      </c>
      <c r="D38" s="32">
        <f>+D17+D27+D36</f>
        <v>0</v>
      </c>
      <c r="E38" s="33">
        <f t="shared" si="3"/>
        <v>-14923691</v>
      </c>
      <c r="F38" s="2">
        <f t="shared" si="3"/>
        <v>-14923691</v>
      </c>
      <c r="G38" s="2">
        <f t="shared" si="3"/>
        <v>-41790</v>
      </c>
      <c r="H38" s="2">
        <f t="shared" si="3"/>
        <v>-10897</v>
      </c>
      <c r="I38" s="2">
        <f t="shared" si="3"/>
        <v>-12104</v>
      </c>
      <c r="J38" s="2">
        <f t="shared" si="3"/>
        <v>-64791</v>
      </c>
      <c r="K38" s="2">
        <f t="shared" si="3"/>
        <v>200165</v>
      </c>
      <c r="L38" s="2">
        <f t="shared" si="3"/>
        <v>-897963</v>
      </c>
      <c r="M38" s="2">
        <f t="shared" si="3"/>
        <v>-432128</v>
      </c>
      <c r="N38" s="2">
        <f t="shared" si="3"/>
        <v>-1129926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-1194717</v>
      </c>
      <c r="X38" s="2">
        <f t="shared" si="3"/>
        <v>-7461858</v>
      </c>
      <c r="Y38" s="2">
        <f t="shared" si="3"/>
        <v>6267141</v>
      </c>
      <c r="Z38" s="34">
        <f>+IF(X38&lt;&gt;0,+(Y38/X38)*100,0)</f>
        <v>-83.98901453230549</v>
      </c>
      <c r="AA38" s="35">
        <f>+AA17+AA27+AA36</f>
        <v>-14923691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-10137185</v>
      </c>
      <c r="H39" s="2">
        <f>+G40+H60</f>
        <v>-10178975</v>
      </c>
      <c r="I39" s="2">
        <f>+H40+I60</f>
        <v>-10189872</v>
      </c>
      <c r="J39" s="2">
        <f>+G39</f>
        <v>-10137185</v>
      </c>
      <c r="K39" s="2">
        <f>+I40+K60</f>
        <v>-10201976</v>
      </c>
      <c r="L39" s="2">
        <f>+K40+L60</f>
        <v>-10001811</v>
      </c>
      <c r="M39" s="2">
        <f>+L40+M60</f>
        <v>-10899774</v>
      </c>
      <c r="N39" s="2">
        <f>+K39</f>
        <v>-10201976</v>
      </c>
      <c r="O39" s="2">
        <f>+M40+O60</f>
        <v>-11331902</v>
      </c>
      <c r="P39" s="2">
        <f>+O40+P60</f>
        <v>-11331902</v>
      </c>
      <c r="Q39" s="2">
        <f>+P40+Q60</f>
        <v>-11331902</v>
      </c>
      <c r="R39" s="2">
        <f>+O39</f>
        <v>-11331902</v>
      </c>
      <c r="S39" s="2">
        <f>+Q40+S60</f>
        <v>-11331902</v>
      </c>
      <c r="T39" s="2">
        <f>+S40+T60</f>
        <v>-11331902</v>
      </c>
      <c r="U39" s="2">
        <f>+T40+U60</f>
        <v>-11331902</v>
      </c>
      <c r="V39" s="2">
        <f>+S39</f>
        <v>-11331902</v>
      </c>
      <c r="W39" s="2">
        <f>+G39</f>
        <v>-10137185</v>
      </c>
      <c r="X39" s="2"/>
      <c r="Y39" s="2">
        <f>+W39-X39</f>
        <v>-10137185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5914898</v>
      </c>
      <c r="D40" s="43">
        <f t="shared" ref="D40:AA40" si="4">+D38+D39</f>
        <v>0</v>
      </c>
      <c r="E40" s="44">
        <f t="shared" si="4"/>
        <v>-14923691</v>
      </c>
      <c r="F40" s="45">
        <f t="shared" si="4"/>
        <v>-14923691</v>
      </c>
      <c r="G40" s="45">
        <f t="shared" si="4"/>
        <v>-10178975</v>
      </c>
      <c r="H40" s="45">
        <f t="shared" si="4"/>
        <v>-10189872</v>
      </c>
      <c r="I40" s="45">
        <f t="shared" si="4"/>
        <v>-10201976</v>
      </c>
      <c r="J40" s="45">
        <f>+I40</f>
        <v>-10201976</v>
      </c>
      <c r="K40" s="45">
        <f t="shared" si="4"/>
        <v>-10001811</v>
      </c>
      <c r="L40" s="45">
        <f t="shared" si="4"/>
        <v>-10899774</v>
      </c>
      <c r="M40" s="45">
        <f t="shared" si="4"/>
        <v>-11331902</v>
      </c>
      <c r="N40" s="45">
        <f>+M40</f>
        <v>-11331902</v>
      </c>
      <c r="O40" s="45">
        <f t="shared" si="4"/>
        <v>-11331902</v>
      </c>
      <c r="P40" s="45">
        <f t="shared" si="4"/>
        <v>-11331902</v>
      </c>
      <c r="Q40" s="45">
        <f t="shared" si="4"/>
        <v>-11331902</v>
      </c>
      <c r="R40" s="45">
        <f>+Q40</f>
        <v>-11331902</v>
      </c>
      <c r="S40" s="45">
        <f t="shared" si="4"/>
        <v>-11331902</v>
      </c>
      <c r="T40" s="45">
        <f t="shared" si="4"/>
        <v>-11331902</v>
      </c>
      <c r="U40" s="45">
        <f t="shared" si="4"/>
        <v>-11331902</v>
      </c>
      <c r="V40" s="45">
        <f>+U40</f>
        <v>-11331902</v>
      </c>
      <c r="W40" s="45">
        <f>+V40</f>
        <v>-11331902</v>
      </c>
      <c r="X40" s="45">
        <f t="shared" si="4"/>
        <v>-7461858</v>
      </c>
      <c r="Y40" s="45">
        <f t="shared" si="4"/>
        <v>-3870044</v>
      </c>
      <c r="Z40" s="46">
        <f>+IF(X40&lt;&gt;0,+(Y40/X40)*100,0)</f>
        <v>51.864347994829174</v>
      </c>
      <c r="AA40" s="47">
        <f t="shared" si="4"/>
        <v>-14923691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-10137185</v>
      </c>
      <c r="J60">
        <v>-10137185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795416</v>
      </c>
      <c r="D7" s="18"/>
      <c r="E7" s="19">
        <v>682500</v>
      </c>
      <c r="F7" s="20">
        <v>682500</v>
      </c>
      <c r="G7" s="20">
        <v>84792</v>
      </c>
      <c r="H7" s="20">
        <v>139155</v>
      </c>
      <c r="I7" s="20">
        <v>361567</v>
      </c>
      <c r="J7" s="20">
        <v>585514</v>
      </c>
      <c r="K7" s="20">
        <v>100922</v>
      </c>
      <c r="L7" s="20">
        <v>41911</v>
      </c>
      <c r="M7" s="20">
        <v>35090</v>
      </c>
      <c r="N7" s="20">
        <v>177923</v>
      </c>
      <c r="O7" s="20"/>
      <c r="P7" s="20"/>
      <c r="Q7" s="20"/>
      <c r="R7" s="20"/>
      <c r="S7" s="20"/>
      <c r="T7" s="20"/>
      <c r="U7" s="20"/>
      <c r="V7" s="20"/>
      <c r="W7" s="20">
        <v>763437</v>
      </c>
      <c r="X7" s="20">
        <v>341250</v>
      </c>
      <c r="Y7" s="20">
        <v>422187</v>
      </c>
      <c r="Z7" s="21">
        <v>123.7178021978022</v>
      </c>
      <c r="AA7" s="22">
        <v>682500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3501293</v>
      </c>
      <c r="D9" s="18"/>
      <c r="E9" s="19">
        <v>4163000</v>
      </c>
      <c r="F9" s="20">
        <v>4163000</v>
      </c>
      <c r="G9" s="20"/>
      <c r="H9" s="20"/>
      <c r="I9" s="20"/>
      <c r="J9" s="20"/>
      <c r="K9" s="20">
        <v>3132</v>
      </c>
      <c r="L9" s="20"/>
      <c r="M9" s="20"/>
      <c r="N9" s="20">
        <v>3132</v>
      </c>
      <c r="O9" s="20"/>
      <c r="P9" s="20"/>
      <c r="Q9" s="20"/>
      <c r="R9" s="20"/>
      <c r="S9" s="20"/>
      <c r="T9" s="20"/>
      <c r="U9" s="20"/>
      <c r="V9" s="20"/>
      <c r="W9" s="20">
        <v>3132</v>
      </c>
      <c r="X9" s="20">
        <v>2081500</v>
      </c>
      <c r="Y9" s="20">
        <v>-2078368</v>
      </c>
      <c r="Z9" s="21">
        <v>-99.849531587797259</v>
      </c>
      <c r="AA9" s="22">
        <v>4163000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-1553677</v>
      </c>
      <c r="D14" s="18"/>
      <c r="E14" s="19">
        <v>-25348826</v>
      </c>
      <c r="F14" s="20">
        <v>-25348826</v>
      </c>
      <c r="G14" s="20">
        <v>-1336131</v>
      </c>
      <c r="H14" s="20">
        <v>-1877283</v>
      </c>
      <c r="I14" s="20">
        <v>-2509568</v>
      </c>
      <c r="J14" s="20">
        <v>-5722982</v>
      </c>
      <c r="K14" s="20">
        <v>-1208460</v>
      </c>
      <c r="L14" s="20">
        <v>-1210604</v>
      </c>
      <c r="M14" s="20">
        <v>-1762731</v>
      </c>
      <c r="N14" s="20">
        <v>-4181795</v>
      </c>
      <c r="O14" s="20"/>
      <c r="P14" s="20"/>
      <c r="Q14" s="20"/>
      <c r="R14" s="20"/>
      <c r="S14" s="20"/>
      <c r="T14" s="20"/>
      <c r="U14" s="20"/>
      <c r="V14" s="20"/>
      <c r="W14" s="20">
        <v>-9904777</v>
      </c>
      <c r="X14" s="20">
        <v>-12674424</v>
      </c>
      <c r="Y14" s="20">
        <v>2769647</v>
      </c>
      <c r="Z14" s="21">
        <v>-21.852251431702143</v>
      </c>
      <c r="AA14" s="22">
        <v>-25348826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2743032</v>
      </c>
      <c r="D17" s="26">
        <f>SUM(D6:D16)</f>
        <v>0</v>
      </c>
      <c r="E17" s="27">
        <f t="shared" si="0"/>
        <v>-20503326</v>
      </c>
      <c r="F17" s="28">
        <f t="shared" si="0"/>
        <v>-20503326</v>
      </c>
      <c r="G17" s="28">
        <f t="shared" si="0"/>
        <v>-1251339</v>
      </c>
      <c r="H17" s="28">
        <f t="shared" si="0"/>
        <v>-1738128</v>
      </c>
      <c r="I17" s="28">
        <f t="shared" si="0"/>
        <v>-2148001</v>
      </c>
      <c r="J17" s="28">
        <f t="shared" si="0"/>
        <v>-5137468</v>
      </c>
      <c r="K17" s="28">
        <f t="shared" si="0"/>
        <v>-1104406</v>
      </c>
      <c r="L17" s="28">
        <f t="shared" si="0"/>
        <v>-1168693</v>
      </c>
      <c r="M17" s="28">
        <f t="shared" si="0"/>
        <v>-1727641</v>
      </c>
      <c r="N17" s="28">
        <f t="shared" si="0"/>
        <v>-4000740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-9138208</v>
      </c>
      <c r="X17" s="28">
        <f t="shared" si="0"/>
        <v>-10251674</v>
      </c>
      <c r="Y17" s="28">
        <f t="shared" si="0"/>
        <v>1113466</v>
      </c>
      <c r="Z17" s="29">
        <f>+IF(X17&lt;&gt;0,+(Y17/X17)*100,0)</f>
        <v>-10.861309089617949</v>
      </c>
      <c r="AA17" s="30">
        <f>SUM(AA6:AA16)</f>
        <v>-20503326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-2272438</v>
      </c>
      <c r="D26" s="18"/>
      <c r="E26" s="19">
        <v>-2000000</v>
      </c>
      <c r="F26" s="20">
        <v>-2000000</v>
      </c>
      <c r="G26" s="20">
        <v>-40621</v>
      </c>
      <c r="H26" s="20"/>
      <c r="I26" s="20">
        <v>-318044</v>
      </c>
      <c r="J26" s="20">
        <v>-358665</v>
      </c>
      <c r="K26" s="20"/>
      <c r="L26" s="20">
        <v>-510970</v>
      </c>
      <c r="M26" s="20">
        <v>-93821</v>
      </c>
      <c r="N26" s="20">
        <v>-604791</v>
      </c>
      <c r="O26" s="20"/>
      <c r="P26" s="20"/>
      <c r="Q26" s="20"/>
      <c r="R26" s="20"/>
      <c r="S26" s="20"/>
      <c r="T26" s="20"/>
      <c r="U26" s="20"/>
      <c r="V26" s="20"/>
      <c r="W26" s="20">
        <v>-963456</v>
      </c>
      <c r="X26" s="20">
        <v>-1000002</v>
      </c>
      <c r="Y26" s="20">
        <v>36546</v>
      </c>
      <c r="Z26" s="21">
        <v>-3.6545926908146185</v>
      </c>
      <c r="AA26" s="22">
        <v>-2000000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-2272438</v>
      </c>
      <c r="D27" s="26">
        <f>SUM(D21:D26)</f>
        <v>0</v>
      </c>
      <c r="E27" s="27">
        <f t="shared" si="1"/>
        <v>-2000000</v>
      </c>
      <c r="F27" s="28">
        <f t="shared" si="1"/>
        <v>-2000000</v>
      </c>
      <c r="G27" s="28">
        <f t="shared" si="1"/>
        <v>-40621</v>
      </c>
      <c r="H27" s="28">
        <f t="shared" si="1"/>
        <v>0</v>
      </c>
      <c r="I27" s="28">
        <f t="shared" si="1"/>
        <v>-318044</v>
      </c>
      <c r="J27" s="28">
        <f t="shared" si="1"/>
        <v>-358665</v>
      </c>
      <c r="K27" s="28">
        <f t="shared" si="1"/>
        <v>0</v>
      </c>
      <c r="L27" s="28">
        <f t="shared" si="1"/>
        <v>-510970</v>
      </c>
      <c r="M27" s="28">
        <f t="shared" si="1"/>
        <v>-93821</v>
      </c>
      <c r="N27" s="28">
        <f t="shared" si="1"/>
        <v>-604791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-963456</v>
      </c>
      <c r="X27" s="28">
        <f t="shared" si="1"/>
        <v>-1000002</v>
      </c>
      <c r="Y27" s="28">
        <f t="shared" si="1"/>
        <v>36546</v>
      </c>
      <c r="Z27" s="29">
        <f>+IF(X27&lt;&gt;0,+(Y27/X27)*100,0)</f>
        <v>-3.6545926908146185</v>
      </c>
      <c r="AA27" s="30">
        <f>SUM(AA21:AA26)</f>
        <v>-2000000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470594</v>
      </c>
      <c r="D38" s="32">
        <f>+D17+D27+D36</f>
        <v>0</v>
      </c>
      <c r="E38" s="33">
        <f t="shared" si="3"/>
        <v>-22503326</v>
      </c>
      <c r="F38" s="2">
        <f t="shared" si="3"/>
        <v>-22503326</v>
      </c>
      <c r="G38" s="2">
        <f t="shared" si="3"/>
        <v>-1291960</v>
      </c>
      <c r="H38" s="2">
        <f t="shared" si="3"/>
        <v>-1738128</v>
      </c>
      <c r="I38" s="2">
        <f t="shared" si="3"/>
        <v>-2466045</v>
      </c>
      <c r="J38" s="2">
        <f t="shared" si="3"/>
        <v>-5496133</v>
      </c>
      <c r="K38" s="2">
        <f t="shared" si="3"/>
        <v>-1104406</v>
      </c>
      <c r="L38" s="2">
        <f t="shared" si="3"/>
        <v>-1679663</v>
      </c>
      <c r="M38" s="2">
        <f t="shared" si="3"/>
        <v>-1821462</v>
      </c>
      <c r="N38" s="2">
        <f t="shared" si="3"/>
        <v>-4605531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-10101664</v>
      </c>
      <c r="X38" s="2">
        <f t="shared" si="3"/>
        <v>-11251676</v>
      </c>
      <c r="Y38" s="2">
        <f t="shared" si="3"/>
        <v>1150012</v>
      </c>
      <c r="Z38" s="34">
        <f>+IF(X38&lt;&gt;0,+(Y38/X38)*100,0)</f>
        <v>-10.220806215891749</v>
      </c>
      <c r="AA38" s="35">
        <f>+AA17+AA27+AA36</f>
        <v>-22503326</v>
      </c>
    </row>
    <row r="39" spans="1:27" x14ac:dyDescent="0.25">
      <c r="A39" s="23" t="s">
        <v>61</v>
      </c>
      <c r="B39" s="17"/>
      <c r="C39" s="32">
        <v>-29857</v>
      </c>
      <c r="D39" s="32"/>
      <c r="E39" s="33"/>
      <c r="F39" s="2"/>
      <c r="G39" s="2">
        <v>-32670826</v>
      </c>
      <c r="H39" s="2">
        <f>+G40+H60</f>
        <v>-33962786</v>
      </c>
      <c r="I39" s="2">
        <f>+H40+I60</f>
        <v>-35700914</v>
      </c>
      <c r="J39" s="2">
        <f>+G39</f>
        <v>-32670826</v>
      </c>
      <c r="K39" s="2">
        <f>+I40+K60</f>
        <v>-38166959</v>
      </c>
      <c r="L39" s="2">
        <f>+K40+L60</f>
        <v>-39271365</v>
      </c>
      <c r="M39" s="2">
        <f>+L40+M60</f>
        <v>-40951028</v>
      </c>
      <c r="N39" s="2">
        <f>+K39</f>
        <v>-38166959</v>
      </c>
      <c r="O39" s="2">
        <f>+M40+O60</f>
        <v>-42772490</v>
      </c>
      <c r="P39" s="2">
        <f>+O40+P60</f>
        <v>-42772490</v>
      </c>
      <c r="Q39" s="2">
        <f>+P40+Q60</f>
        <v>-42772490</v>
      </c>
      <c r="R39" s="2">
        <f>+O39</f>
        <v>-42772490</v>
      </c>
      <c r="S39" s="2">
        <f>+Q40+S60</f>
        <v>-42772490</v>
      </c>
      <c r="T39" s="2">
        <f>+S40+T60</f>
        <v>-42772490</v>
      </c>
      <c r="U39" s="2">
        <f>+T40+U60</f>
        <v>-42772490</v>
      </c>
      <c r="V39" s="2">
        <f>+S39</f>
        <v>-42772490</v>
      </c>
      <c r="W39" s="2">
        <f>+G39</f>
        <v>-32670826</v>
      </c>
      <c r="X39" s="2"/>
      <c r="Y39" s="2">
        <f>+W39-X39</f>
        <v>-32670826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440737</v>
      </c>
      <c r="D40" s="43">
        <f t="shared" ref="D40:AA40" si="4">+D38+D39</f>
        <v>0</v>
      </c>
      <c r="E40" s="44">
        <f t="shared" si="4"/>
        <v>-22503326</v>
      </c>
      <c r="F40" s="45">
        <f t="shared" si="4"/>
        <v>-22503326</v>
      </c>
      <c r="G40" s="45">
        <f t="shared" si="4"/>
        <v>-33962786</v>
      </c>
      <c r="H40" s="45">
        <f t="shared" si="4"/>
        <v>-35700914</v>
      </c>
      <c r="I40" s="45">
        <f t="shared" si="4"/>
        <v>-38166959</v>
      </c>
      <c r="J40" s="45">
        <f>+I40</f>
        <v>-38166959</v>
      </c>
      <c r="K40" s="45">
        <f t="shared" si="4"/>
        <v>-39271365</v>
      </c>
      <c r="L40" s="45">
        <f t="shared" si="4"/>
        <v>-40951028</v>
      </c>
      <c r="M40" s="45">
        <f t="shared" si="4"/>
        <v>-42772490</v>
      </c>
      <c r="N40" s="45">
        <f>+M40</f>
        <v>-42772490</v>
      </c>
      <c r="O40" s="45">
        <f t="shared" si="4"/>
        <v>-42772490</v>
      </c>
      <c r="P40" s="45">
        <f t="shared" si="4"/>
        <v>-42772490</v>
      </c>
      <c r="Q40" s="45">
        <f t="shared" si="4"/>
        <v>-42772490</v>
      </c>
      <c r="R40" s="45">
        <f>+Q40</f>
        <v>-42772490</v>
      </c>
      <c r="S40" s="45">
        <f t="shared" si="4"/>
        <v>-42772490</v>
      </c>
      <c r="T40" s="45">
        <f t="shared" si="4"/>
        <v>-42772490</v>
      </c>
      <c r="U40" s="45">
        <f t="shared" si="4"/>
        <v>-42772490</v>
      </c>
      <c r="V40" s="45">
        <f>+U40</f>
        <v>-42772490</v>
      </c>
      <c r="W40" s="45">
        <f>+V40</f>
        <v>-42772490</v>
      </c>
      <c r="X40" s="45">
        <f t="shared" si="4"/>
        <v>-11251676</v>
      </c>
      <c r="Y40" s="45">
        <f t="shared" si="4"/>
        <v>-31520814</v>
      </c>
      <c r="Z40" s="46">
        <f>+IF(X40&lt;&gt;0,+(Y40/X40)*100,0)</f>
        <v>280.14327821028616</v>
      </c>
      <c r="AA40" s="47">
        <f t="shared" si="4"/>
        <v>-22503326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-32670826</v>
      </c>
      <c r="J60">
        <v>-32670826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3285564</v>
      </c>
      <c r="D7" s="18"/>
      <c r="E7" s="19">
        <v>9038328</v>
      </c>
      <c r="F7" s="20">
        <v>9038328</v>
      </c>
      <c r="G7" s="20">
        <v>305303</v>
      </c>
      <c r="H7" s="20">
        <v>232383</v>
      </c>
      <c r="I7" s="20">
        <v>784892</v>
      </c>
      <c r="J7" s="20">
        <v>1322578</v>
      </c>
      <c r="K7" s="20">
        <v>315079</v>
      </c>
      <c r="L7" s="20">
        <v>312572</v>
      </c>
      <c r="M7" s="20">
        <v>294641</v>
      </c>
      <c r="N7" s="20">
        <v>922292</v>
      </c>
      <c r="O7" s="20"/>
      <c r="P7" s="20"/>
      <c r="Q7" s="20"/>
      <c r="R7" s="20"/>
      <c r="S7" s="20"/>
      <c r="T7" s="20"/>
      <c r="U7" s="20"/>
      <c r="V7" s="20"/>
      <c r="W7" s="20">
        <v>2244870</v>
      </c>
      <c r="X7" s="20">
        <v>4519164</v>
      </c>
      <c r="Y7" s="20">
        <v>-2274294</v>
      </c>
      <c r="Z7" s="21">
        <v>-50.325546937442411</v>
      </c>
      <c r="AA7" s="22">
        <v>9038328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-2062345</v>
      </c>
      <c r="D14" s="18"/>
      <c r="E14" s="19">
        <v>-27859260</v>
      </c>
      <c r="F14" s="20">
        <v>-27859260</v>
      </c>
      <c r="G14" s="20">
        <v>-202500</v>
      </c>
      <c r="H14" s="20">
        <v>-472153</v>
      </c>
      <c r="I14" s="20">
        <v>-238250</v>
      </c>
      <c r="J14" s="20">
        <v>-912903</v>
      </c>
      <c r="K14" s="20">
        <v>-568426</v>
      </c>
      <c r="L14" s="20">
        <v>-257800</v>
      </c>
      <c r="M14" s="20">
        <v>-445717</v>
      </c>
      <c r="N14" s="20">
        <v>-1271943</v>
      </c>
      <c r="O14" s="20"/>
      <c r="P14" s="20"/>
      <c r="Q14" s="20"/>
      <c r="R14" s="20"/>
      <c r="S14" s="20"/>
      <c r="T14" s="20"/>
      <c r="U14" s="20"/>
      <c r="V14" s="20"/>
      <c r="W14" s="20">
        <v>-2184846</v>
      </c>
      <c r="X14" s="20">
        <v>-13929630</v>
      </c>
      <c r="Y14" s="20">
        <v>11744784</v>
      </c>
      <c r="Z14" s="21">
        <v>-84.315118204862586</v>
      </c>
      <c r="AA14" s="22">
        <v>-27859260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1223219</v>
      </c>
      <c r="D17" s="26">
        <f>SUM(D6:D16)</f>
        <v>0</v>
      </c>
      <c r="E17" s="27">
        <f t="shared" si="0"/>
        <v>-18820932</v>
      </c>
      <c r="F17" s="28">
        <f t="shared" si="0"/>
        <v>-18820932</v>
      </c>
      <c r="G17" s="28">
        <f t="shared" si="0"/>
        <v>102803</v>
      </c>
      <c r="H17" s="28">
        <f t="shared" si="0"/>
        <v>-239770</v>
      </c>
      <c r="I17" s="28">
        <f t="shared" si="0"/>
        <v>546642</v>
      </c>
      <c r="J17" s="28">
        <f t="shared" si="0"/>
        <v>409675</v>
      </c>
      <c r="K17" s="28">
        <f t="shared" si="0"/>
        <v>-253347</v>
      </c>
      <c r="L17" s="28">
        <f t="shared" si="0"/>
        <v>54772</v>
      </c>
      <c r="M17" s="28">
        <f t="shared" si="0"/>
        <v>-151076</v>
      </c>
      <c r="N17" s="28">
        <f t="shared" si="0"/>
        <v>-349651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60024</v>
      </c>
      <c r="X17" s="28">
        <f t="shared" si="0"/>
        <v>-9410466</v>
      </c>
      <c r="Y17" s="28">
        <f t="shared" si="0"/>
        <v>9470490</v>
      </c>
      <c r="Z17" s="29">
        <f>+IF(X17&lt;&gt;0,+(Y17/X17)*100,0)</f>
        <v>-100.63784301436294</v>
      </c>
      <c r="AA17" s="30">
        <f>SUM(AA6:AA16)</f>
        <v>-18820932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-1441671</v>
      </c>
      <c r="D26" s="18"/>
      <c r="E26" s="19">
        <v>-700008</v>
      </c>
      <c r="F26" s="20">
        <v>-700008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-350004</v>
      </c>
      <c r="Y26" s="20">
        <v>350004</v>
      </c>
      <c r="Z26" s="21">
        <v>-100</v>
      </c>
      <c r="AA26" s="22">
        <v>-700008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-1441671</v>
      </c>
      <c r="D27" s="26">
        <f>SUM(D21:D26)</f>
        <v>0</v>
      </c>
      <c r="E27" s="27">
        <f t="shared" si="1"/>
        <v>-700008</v>
      </c>
      <c r="F27" s="28">
        <f t="shared" si="1"/>
        <v>-700008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-350004</v>
      </c>
      <c r="Y27" s="28">
        <f t="shared" si="1"/>
        <v>350004</v>
      </c>
      <c r="Z27" s="29">
        <f>+IF(X27&lt;&gt;0,+(Y27/X27)*100,0)</f>
        <v>-100</v>
      </c>
      <c r="AA27" s="30">
        <f>SUM(AA21:AA26)</f>
        <v>-700008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-218452</v>
      </c>
      <c r="D38" s="32">
        <f>+D17+D27+D36</f>
        <v>0</v>
      </c>
      <c r="E38" s="33">
        <f t="shared" si="3"/>
        <v>-19520940</v>
      </c>
      <c r="F38" s="2">
        <f t="shared" si="3"/>
        <v>-19520940</v>
      </c>
      <c r="G38" s="2">
        <f t="shared" si="3"/>
        <v>102803</v>
      </c>
      <c r="H38" s="2">
        <f t="shared" si="3"/>
        <v>-239770</v>
      </c>
      <c r="I38" s="2">
        <f t="shared" si="3"/>
        <v>546642</v>
      </c>
      <c r="J38" s="2">
        <f t="shared" si="3"/>
        <v>409675</v>
      </c>
      <c r="K38" s="2">
        <f t="shared" si="3"/>
        <v>-253347</v>
      </c>
      <c r="L38" s="2">
        <f t="shared" si="3"/>
        <v>54772</v>
      </c>
      <c r="M38" s="2">
        <f t="shared" si="3"/>
        <v>-151076</v>
      </c>
      <c r="N38" s="2">
        <f t="shared" si="3"/>
        <v>-349651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60024</v>
      </c>
      <c r="X38" s="2">
        <f t="shared" si="3"/>
        <v>-9760470</v>
      </c>
      <c r="Y38" s="2">
        <f t="shared" si="3"/>
        <v>9820494</v>
      </c>
      <c r="Z38" s="34">
        <f>+IF(X38&lt;&gt;0,+(Y38/X38)*100,0)</f>
        <v>-100.61497038564741</v>
      </c>
      <c r="AA38" s="35">
        <f>+AA17+AA27+AA36</f>
        <v>-19520940</v>
      </c>
    </row>
    <row r="39" spans="1:27" x14ac:dyDescent="0.25">
      <c r="A39" s="23" t="s">
        <v>61</v>
      </c>
      <c r="B39" s="17"/>
      <c r="C39" s="32">
        <v>3756880</v>
      </c>
      <c r="D39" s="32"/>
      <c r="E39" s="33"/>
      <c r="F39" s="2"/>
      <c r="G39" s="2">
        <v>-5780141</v>
      </c>
      <c r="H39" s="2">
        <f>+G40+H60</f>
        <v>-5677338</v>
      </c>
      <c r="I39" s="2">
        <f>+H40+I60</f>
        <v>-5917108</v>
      </c>
      <c r="J39" s="2">
        <f>+G39</f>
        <v>-5780141</v>
      </c>
      <c r="K39" s="2">
        <f>+I40+K60</f>
        <v>-5370466</v>
      </c>
      <c r="L39" s="2">
        <f>+K40+L60</f>
        <v>-5623813</v>
      </c>
      <c r="M39" s="2">
        <f>+L40+M60</f>
        <v>-5569041</v>
      </c>
      <c r="N39" s="2">
        <f>+K39</f>
        <v>-5370466</v>
      </c>
      <c r="O39" s="2">
        <f>+M40+O60</f>
        <v>-5720117</v>
      </c>
      <c r="P39" s="2">
        <f>+O40+P60</f>
        <v>-5720117</v>
      </c>
      <c r="Q39" s="2">
        <f>+P40+Q60</f>
        <v>-5720117</v>
      </c>
      <c r="R39" s="2">
        <f>+O39</f>
        <v>-5720117</v>
      </c>
      <c r="S39" s="2">
        <f>+Q40+S60</f>
        <v>-5720117</v>
      </c>
      <c r="T39" s="2">
        <f>+S40+T60</f>
        <v>-5720117</v>
      </c>
      <c r="U39" s="2">
        <f>+T40+U60</f>
        <v>-5720117</v>
      </c>
      <c r="V39" s="2">
        <f>+S39</f>
        <v>-5720117</v>
      </c>
      <c r="W39" s="2">
        <f>+G39</f>
        <v>-5780141</v>
      </c>
      <c r="X39" s="2"/>
      <c r="Y39" s="2">
        <f>+W39-X39</f>
        <v>-5780141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3538428</v>
      </c>
      <c r="D40" s="43">
        <f t="shared" ref="D40:AA40" si="4">+D38+D39</f>
        <v>0</v>
      </c>
      <c r="E40" s="44">
        <f t="shared" si="4"/>
        <v>-19520940</v>
      </c>
      <c r="F40" s="45">
        <f t="shared" si="4"/>
        <v>-19520940</v>
      </c>
      <c r="G40" s="45">
        <f t="shared" si="4"/>
        <v>-5677338</v>
      </c>
      <c r="H40" s="45">
        <f t="shared" si="4"/>
        <v>-5917108</v>
      </c>
      <c r="I40" s="45">
        <f t="shared" si="4"/>
        <v>-5370466</v>
      </c>
      <c r="J40" s="45">
        <f>+I40</f>
        <v>-5370466</v>
      </c>
      <c r="K40" s="45">
        <f t="shared" si="4"/>
        <v>-5623813</v>
      </c>
      <c r="L40" s="45">
        <f t="shared" si="4"/>
        <v>-5569041</v>
      </c>
      <c r="M40" s="45">
        <f t="shared" si="4"/>
        <v>-5720117</v>
      </c>
      <c r="N40" s="45">
        <f>+M40</f>
        <v>-5720117</v>
      </c>
      <c r="O40" s="45">
        <f t="shared" si="4"/>
        <v>-5720117</v>
      </c>
      <c r="P40" s="45">
        <f t="shared" si="4"/>
        <v>-5720117</v>
      </c>
      <c r="Q40" s="45">
        <f t="shared" si="4"/>
        <v>-5720117</v>
      </c>
      <c r="R40" s="45">
        <f>+Q40</f>
        <v>-5720117</v>
      </c>
      <c r="S40" s="45">
        <f t="shared" si="4"/>
        <v>-5720117</v>
      </c>
      <c r="T40" s="45">
        <f t="shared" si="4"/>
        <v>-5720117</v>
      </c>
      <c r="U40" s="45">
        <f t="shared" si="4"/>
        <v>-5720117</v>
      </c>
      <c r="V40" s="45">
        <f>+U40</f>
        <v>-5720117</v>
      </c>
      <c r="W40" s="45">
        <f>+V40</f>
        <v>-5720117</v>
      </c>
      <c r="X40" s="45">
        <f t="shared" si="4"/>
        <v>-9760470</v>
      </c>
      <c r="Y40" s="45">
        <f t="shared" si="4"/>
        <v>4040353</v>
      </c>
      <c r="Z40" s="46">
        <f>+IF(X40&lt;&gt;0,+(Y40/X40)*100,0)</f>
        <v>-41.395066016288155</v>
      </c>
      <c r="AA40" s="47">
        <f t="shared" si="4"/>
        <v>-19520940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-5780141</v>
      </c>
      <c r="J60">
        <v>-5780141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10032</v>
      </c>
      <c r="H39" s="2">
        <f>+G40+H60</f>
        <v>10032</v>
      </c>
      <c r="I39" s="2">
        <f>+H40+I60</f>
        <v>10032</v>
      </c>
      <c r="J39" s="2">
        <f>+G39</f>
        <v>10032</v>
      </c>
      <c r="K39" s="2">
        <f>+I40+K60</f>
        <v>10032</v>
      </c>
      <c r="L39" s="2">
        <f>+K40+L60</f>
        <v>10032</v>
      </c>
      <c r="M39" s="2">
        <f>+L40+M60</f>
        <v>10032</v>
      </c>
      <c r="N39" s="2">
        <f>+K39</f>
        <v>10032</v>
      </c>
      <c r="O39" s="2">
        <f>+M40+O60</f>
        <v>10032</v>
      </c>
      <c r="P39" s="2">
        <f>+O40+P60</f>
        <v>10032</v>
      </c>
      <c r="Q39" s="2">
        <f>+P40+Q60</f>
        <v>10032</v>
      </c>
      <c r="R39" s="2">
        <f>+O39</f>
        <v>10032</v>
      </c>
      <c r="S39" s="2">
        <f>+Q40+S60</f>
        <v>10032</v>
      </c>
      <c r="T39" s="2">
        <f>+S40+T60</f>
        <v>10032</v>
      </c>
      <c r="U39" s="2">
        <f>+T40+U60</f>
        <v>10032</v>
      </c>
      <c r="V39" s="2">
        <f>+S39</f>
        <v>10032</v>
      </c>
      <c r="W39" s="2">
        <f>+G39</f>
        <v>10032</v>
      </c>
      <c r="X39" s="2"/>
      <c r="Y39" s="2">
        <f>+W39-X39</f>
        <v>10032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10032</v>
      </c>
      <c r="H40" s="45">
        <f t="shared" si="4"/>
        <v>10032</v>
      </c>
      <c r="I40" s="45">
        <f t="shared" si="4"/>
        <v>10032</v>
      </c>
      <c r="J40" s="45">
        <f>+I40</f>
        <v>10032</v>
      </c>
      <c r="K40" s="45">
        <f t="shared" si="4"/>
        <v>10032</v>
      </c>
      <c r="L40" s="45">
        <f t="shared" si="4"/>
        <v>10032</v>
      </c>
      <c r="M40" s="45">
        <f t="shared" si="4"/>
        <v>10032</v>
      </c>
      <c r="N40" s="45">
        <f>+M40</f>
        <v>10032</v>
      </c>
      <c r="O40" s="45">
        <f t="shared" si="4"/>
        <v>10032</v>
      </c>
      <c r="P40" s="45">
        <f t="shared" si="4"/>
        <v>10032</v>
      </c>
      <c r="Q40" s="45">
        <f t="shared" si="4"/>
        <v>10032</v>
      </c>
      <c r="R40" s="45">
        <f>+Q40</f>
        <v>10032</v>
      </c>
      <c r="S40" s="45">
        <f t="shared" si="4"/>
        <v>10032</v>
      </c>
      <c r="T40" s="45">
        <f t="shared" si="4"/>
        <v>10032</v>
      </c>
      <c r="U40" s="45">
        <f t="shared" si="4"/>
        <v>10032</v>
      </c>
      <c r="V40" s="45">
        <f>+U40</f>
        <v>10032</v>
      </c>
      <c r="W40" s="45">
        <f>+V40</f>
        <v>10032</v>
      </c>
      <c r="X40" s="45">
        <f t="shared" si="4"/>
        <v>0</v>
      </c>
      <c r="Y40" s="45">
        <f t="shared" si="4"/>
        <v>10032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10032</v>
      </c>
      <c r="J60">
        <v>10032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522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28705974</v>
      </c>
      <c r="D7" s="18"/>
      <c r="E7" s="19">
        <v>395457380</v>
      </c>
      <c r="F7" s="20">
        <v>395457380</v>
      </c>
      <c r="G7" s="20">
        <v>2352217</v>
      </c>
      <c r="H7" s="20">
        <v>2541647</v>
      </c>
      <c r="I7" s="20">
        <v>3266502</v>
      </c>
      <c r="J7" s="20">
        <v>8160366</v>
      </c>
      <c r="K7" s="20">
        <v>2504582</v>
      </c>
      <c r="L7" s="20">
        <v>2593043</v>
      </c>
      <c r="M7" s="20">
        <v>2375377</v>
      </c>
      <c r="N7" s="20">
        <v>7473002</v>
      </c>
      <c r="O7" s="20"/>
      <c r="P7" s="20"/>
      <c r="Q7" s="20"/>
      <c r="R7" s="20"/>
      <c r="S7" s="20"/>
      <c r="T7" s="20"/>
      <c r="U7" s="20"/>
      <c r="V7" s="20"/>
      <c r="W7" s="20">
        <v>15633368</v>
      </c>
      <c r="X7" s="20">
        <v>197728682</v>
      </c>
      <c r="Y7" s="20">
        <v>-182095314</v>
      </c>
      <c r="Z7" s="21">
        <v>-92.093525409732919</v>
      </c>
      <c r="AA7" s="22">
        <v>395457380</v>
      </c>
    </row>
    <row r="8" spans="1:27" x14ac:dyDescent="0.25">
      <c r="A8" s="23" t="s">
        <v>36</v>
      </c>
      <c r="B8" s="17" t="s">
        <v>32</v>
      </c>
      <c r="C8" s="18">
        <v>8122824</v>
      </c>
      <c r="D8" s="18"/>
      <c r="E8" s="19">
        <v>5682857</v>
      </c>
      <c r="F8" s="20">
        <v>5682857</v>
      </c>
      <c r="G8" s="20">
        <v>566555</v>
      </c>
      <c r="H8" s="20">
        <v>573629</v>
      </c>
      <c r="I8" s="20">
        <v>900840</v>
      </c>
      <c r="J8" s="20">
        <v>2041024</v>
      </c>
      <c r="K8" s="20">
        <v>1154284</v>
      </c>
      <c r="L8" s="20">
        <v>723530</v>
      </c>
      <c r="M8" s="20">
        <v>729482</v>
      </c>
      <c r="N8" s="20">
        <v>2607296</v>
      </c>
      <c r="O8" s="20"/>
      <c r="P8" s="20"/>
      <c r="Q8" s="20"/>
      <c r="R8" s="20"/>
      <c r="S8" s="20"/>
      <c r="T8" s="20"/>
      <c r="U8" s="20"/>
      <c r="V8" s="20"/>
      <c r="W8" s="20">
        <v>4648320</v>
      </c>
      <c r="X8" s="20">
        <v>2841426</v>
      </c>
      <c r="Y8" s="20">
        <v>1806894</v>
      </c>
      <c r="Z8" s="21">
        <v>63.591098272487123</v>
      </c>
      <c r="AA8" s="22">
        <v>5682857</v>
      </c>
    </row>
    <row r="9" spans="1:27" x14ac:dyDescent="0.25">
      <c r="A9" s="23" t="s">
        <v>37</v>
      </c>
      <c r="B9" s="17" t="s">
        <v>6</v>
      </c>
      <c r="C9" s="18">
        <v>54282041</v>
      </c>
      <c r="D9" s="18"/>
      <c r="E9" s="19">
        <v>49988057</v>
      </c>
      <c r="F9" s="20">
        <v>49988057</v>
      </c>
      <c r="G9" s="20">
        <v>19827324</v>
      </c>
      <c r="H9" s="20">
        <v>98831</v>
      </c>
      <c r="I9" s="20">
        <v>739941</v>
      </c>
      <c r="J9" s="20">
        <v>20666096</v>
      </c>
      <c r="K9" s="20">
        <v>248462</v>
      </c>
      <c r="L9" s="20">
        <v>895938</v>
      </c>
      <c r="M9" s="20">
        <v>16961146</v>
      </c>
      <c r="N9" s="20">
        <v>18105546</v>
      </c>
      <c r="O9" s="20"/>
      <c r="P9" s="20"/>
      <c r="Q9" s="20"/>
      <c r="R9" s="20"/>
      <c r="S9" s="20"/>
      <c r="T9" s="20"/>
      <c r="U9" s="20"/>
      <c r="V9" s="20"/>
      <c r="W9" s="20">
        <v>38771642</v>
      </c>
      <c r="X9" s="20">
        <v>24994026</v>
      </c>
      <c r="Y9" s="20">
        <v>13777616</v>
      </c>
      <c r="Z9" s="21">
        <v>55.123636344140792</v>
      </c>
      <c r="AA9" s="22">
        <v>49988057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18736850</v>
      </c>
      <c r="F10" s="20">
        <v>18736850</v>
      </c>
      <c r="G10" s="20"/>
      <c r="H10" s="20"/>
      <c r="I10" s="20"/>
      <c r="J10" s="20"/>
      <c r="K10" s="20">
        <v>-59649</v>
      </c>
      <c r="L10" s="20">
        <v>-153184</v>
      </c>
      <c r="M10" s="20">
        <v>917130</v>
      </c>
      <c r="N10" s="20">
        <v>704297</v>
      </c>
      <c r="O10" s="20"/>
      <c r="P10" s="20"/>
      <c r="Q10" s="20"/>
      <c r="R10" s="20"/>
      <c r="S10" s="20"/>
      <c r="T10" s="20"/>
      <c r="U10" s="20"/>
      <c r="V10" s="20"/>
      <c r="W10" s="20">
        <v>704297</v>
      </c>
      <c r="X10" s="20">
        <v>9368426</v>
      </c>
      <c r="Y10" s="20">
        <v>-8664129</v>
      </c>
      <c r="Z10" s="21">
        <v>-92.482227003767761</v>
      </c>
      <c r="AA10" s="22">
        <v>18736850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14990358</v>
      </c>
      <c r="D14" s="18"/>
      <c r="E14" s="19">
        <v>-212384836</v>
      </c>
      <c r="F14" s="20">
        <v>-212384836</v>
      </c>
      <c r="G14" s="20">
        <v>-1678963</v>
      </c>
      <c r="H14" s="20">
        <v>-1710928</v>
      </c>
      <c r="I14" s="20">
        <v>-4312365</v>
      </c>
      <c r="J14" s="20">
        <v>-7702256</v>
      </c>
      <c r="K14" s="20">
        <v>-408462</v>
      </c>
      <c r="L14" s="20">
        <v>-3597536</v>
      </c>
      <c r="M14" s="20">
        <v>-7827078</v>
      </c>
      <c r="N14" s="20">
        <v>-11833076</v>
      </c>
      <c r="O14" s="20"/>
      <c r="P14" s="20"/>
      <c r="Q14" s="20"/>
      <c r="R14" s="20"/>
      <c r="S14" s="20"/>
      <c r="T14" s="20"/>
      <c r="U14" s="20"/>
      <c r="V14" s="20"/>
      <c r="W14" s="20">
        <v>-19535332</v>
      </c>
      <c r="X14" s="20">
        <v>-106192444</v>
      </c>
      <c r="Y14" s="20">
        <v>86657112</v>
      </c>
      <c r="Z14" s="21">
        <v>-81.603839911623083</v>
      </c>
      <c r="AA14" s="22">
        <v>-212384836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>
        <v>-645000</v>
      </c>
      <c r="J15" s="20">
        <v>-645000</v>
      </c>
      <c r="K15" s="20">
        <v>-349327</v>
      </c>
      <c r="L15" s="20"/>
      <c r="M15" s="20"/>
      <c r="N15" s="20">
        <v>-349327</v>
      </c>
      <c r="O15" s="20"/>
      <c r="P15" s="20"/>
      <c r="Q15" s="20"/>
      <c r="R15" s="20"/>
      <c r="S15" s="20"/>
      <c r="T15" s="20"/>
      <c r="U15" s="20"/>
      <c r="V15" s="20"/>
      <c r="W15" s="20">
        <v>-994327</v>
      </c>
      <c r="X15" s="20"/>
      <c r="Y15" s="20">
        <v>-994327</v>
      </c>
      <c r="Z15" s="21"/>
      <c r="AA15" s="22"/>
    </row>
    <row r="16" spans="1:27" x14ac:dyDescent="0.25">
      <c r="A16" s="23" t="s">
        <v>44</v>
      </c>
      <c r="B16" s="17" t="s">
        <v>6</v>
      </c>
      <c r="C16" s="18">
        <v>362667</v>
      </c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106464386</v>
      </c>
      <c r="D17" s="26">
        <f>SUM(D6:D16)</f>
        <v>0</v>
      </c>
      <c r="E17" s="27">
        <f t="shared" si="0"/>
        <v>257480308</v>
      </c>
      <c r="F17" s="28">
        <f t="shared" si="0"/>
        <v>257480308</v>
      </c>
      <c r="G17" s="28">
        <f t="shared" si="0"/>
        <v>21067133</v>
      </c>
      <c r="H17" s="28">
        <f t="shared" si="0"/>
        <v>1503179</v>
      </c>
      <c r="I17" s="28">
        <f t="shared" si="0"/>
        <v>-50082</v>
      </c>
      <c r="J17" s="28">
        <f t="shared" si="0"/>
        <v>22520230</v>
      </c>
      <c r="K17" s="28">
        <f t="shared" si="0"/>
        <v>3089890</v>
      </c>
      <c r="L17" s="28">
        <f t="shared" si="0"/>
        <v>461791</v>
      </c>
      <c r="M17" s="28">
        <f t="shared" si="0"/>
        <v>13156057</v>
      </c>
      <c r="N17" s="28">
        <f t="shared" si="0"/>
        <v>16707738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39227968</v>
      </c>
      <c r="X17" s="28">
        <f t="shared" si="0"/>
        <v>128740116</v>
      </c>
      <c r="Y17" s="28">
        <f t="shared" si="0"/>
        <v>-89512148</v>
      </c>
      <c r="Z17" s="29">
        <f>+IF(X17&lt;&gt;0,+(Y17/X17)*100,0)</f>
        <v>-69.529336139482737</v>
      </c>
      <c r="AA17" s="30">
        <f>SUM(AA6:AA16)</f>
        <v>257480308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-11466602</v>
      </c>
      <c r="D26" s="18"/>
      <c r="E26" s="19">
        <v>-24624468</v>
      </c>
      <c r="F26" s="20">
        <v>-24624468</v>
      </c>
      <c r="G26" s="20">
        <v>-40621</v>
      </c>
      <c r="H26" s="20">
        <v>-3372144</v>
      </c>
      <c r="I26" s="20">
        <v>-358026</v>
      </c>
      <c r="J26" s="20">
        <v>-3770791</v>
      </c>
      <c r="K26" s="20">
        <v>-93496</v>
      </c>
      <c r="L26" s="20">
        <v>-562700</v>
      </c>
      <c r="M26" s="20">
        <v>-779307</v>
      </c>
      <c r="N26" s="20">
        <v>-1435503</v>
      </c>
      <c r="O26" s="20"/>
      <c r="P26" s="20"/>
      <c r="Q26" s="20"/>
      <c r="R26" s="20"/>
      <c r="S26" s="20"/>
      <c r="T26" s="20"/>
      <c r="U26" s="20"/>
      <c r="V26" s="20"/>
      <c r="W26" s="20">
        <v>-5206294</v>
      </c>
      <c r="X26" s="20">
        <v>-12312216</v>
      </c>
      <c r="Y26" s="20">
        <v>7105922</v>
      </c>
      <c r="Z26" s="21">
        <v>-57.714403321059351</v>
      </c>
      <c r="AA26" s="22">
        <v>-24624468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-11466602</v>
      </c>
      <c r="D27" s="26">
        <f>SUM(D21:D26)</f>
        <v>0</v>
      </c>
      <c r="E27" s="27">
        <f t="shared" si="1"/>
        <v>-24624468</v>
      </c>
      <c r="F27" s="28">
        <f t="shared" si="1"/>
        <v>-24624468</v>
      </c>
      <c r="G27" s="28">
        <f t="shared" si="1"/>
        <v>-40621</v>
      </c>
      <c r="H27" s="28">
        <f t="shared" si="1"/>
        <v>-3372144</v>
      </c>
      <c r="I27" s="28">
        <f t="shared" si="1"/>
        <v>-358026</v>
      </c>
      <c r="J27" s="28">
        <f t="shared" si="1"/>
        <v>-3770791</v>
      </c>
      <c r="K27" s="28">
        <f t="shared" si="1"/>
        <v>-93496</v>
      </c>
      <c r="L27" s="28">
        <f t="shared" si="1"/>
        <v>-562700</v>
      </c>
      <c r="M27" s="28">
        <f t="shared" si="1"/>
        <v>-779307</v>
      </c>
      <c r="N27" s="28">
        <f t="shared" si="1"/>
        <v>-1435503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-5206294</v>
      </c>
      <c r="X27" s="28">
        <f t="shared" si="1"/>
        <v>-12312216</v>
      </c>
      <c r="Y27" s="28">
        <f t="shared" si="1"/>
        <v>7105922</v>
      </c>
      <c r="Z27" s="29">
        <f>+IF(X27&lt;&gt;0,+(Y27/X27)*100,0)</f>
        <v>-57.714403321059351</v>
      </c>
      <c r="AA27" s="30">
        <f>SUM(AA21:AA26)</f>
        <v>-24624468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>
        <v>-73</v>
      </c>
      <c r="I33" s="36"/>
      <c r="J33" s="36">
        <v>-73</v>
      </c>
      <c r="K33" s="20">
        <v>-185</v>
      </c>
      <c r="L33" s="20">
        <v>-176</v>
      </c>
      <c r="M33" s="20">
        <v>-79</v>
      </c>
      <c r="N33" s="20">
        <v>-440</v>
      </c>
      <c r="O33" s="36"/>
      <c r="P33" s="36"/>
      <c r="Q33" s="36"/>
      <c r="R33" s="20"/>
      <c r="S33" s="20"/>
      <c r="T33" s="20"/>
      <c r="U33" s="20"/>
      <c r="V33" s="36"/>
      <c r="W33" s="36">
        <v>-513</v>
      </c>
      <c r="X33" s="36"/>
      <c r="Y33" s="20">
        <v>-513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-73</v>
      </c>
      <c r="I36" s="28">
        <f t="shared" si="2"/>
        <v>0</v>
      </c>
      <c r="J36" s="28">
        <f t="shared" si="2"/>
        <v>-73</v>
      </c>
      <c r="K36" s="28">
        <f t="shared" si="2"/>
        <v>-185</v>
      </c>
      <c r="L36" s="28">
        <f t="shared" si="2"/>
        <v>-176</v>
      </c>
      <c r="M36" s="28">
        <f t="shared" si="2"/>
        <v>-79</v>
      </c>
      <c r="N36" s="28">
        <f t="shared" si="2"/>
        <v>-440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-513</v>
      </c>
      <c r="X36" s="28">
        <f t="shared" si="2"/>
        <v>0</v>
      </c>
      <c r="Y36" s="28">
        <f t="shared" si="2"/>
        <v>-513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94997784</v>
      </c>
      <c r="D38" s="32">
        <f>+D17+D27+D36</f>
        <v>0</v>
      </c>
      <c r="E38" s="33">
        <f t="shared" si="3"/>
        <v>232855840</v>
      </c>
      <c r="F38" s="2">
        <f t="shared" si="3"/>
        <v>232855840</v>
      </c>
      <c r="G38" s="2">
        <f t="shared" si="3"/>
        <v>21026512</v>
      </c>
      <c r="H38" s="2">
        <f t="shared" si="3"/>
        <v>-1869038</v>
      </c>
      <c r="I38" s="2">
        <f t="shared" si="3"/>
        <v>-408108</v>
      </c>
      <c r="J38" s="2">
        <f t="shared" si="3"/>
        <v>18749366</v>
      </c>
      <c r="K38" s="2">
        <f t="shared" si="3"/>
        <v>2996209</v>
      </c>
      <c r="L38" s="2">
        <f t="shared" si="3"/>
        <v>-101085</v>
      </c>
      <c r="M38" s="2">
        <f t="shared" si="3"/>
        <v>12376671</v>
      </c>
      <c r="N38" s="2">
        <f t="shared" si="3"/>
        <v>15271795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34021161</v>
      </c>
      <c r="X38" s="2">
        <f t="shared" si="3"/>
        <v>116427900</v>
      </c>
      <c r="Y38" s="2">
        <f t="shared" si="3"/>
        <v>-82406739</v>
      </c>
      <c r="Z38" s="34">
        <f>+IF(X38&lt;&gt;0,+(Y38/X38)*100,0)</f>
        <v>-70.779202407670326</v>
      </c>
      <c r="AA38" s="35">
        <f>+AA17+AA27+AA36</f>
        <v>232855840</v>
      </c>
    </row>
    <row r="39" spans="1:27" x14ac:dyDescent="0.25">
      <c r="A39" s="23" t="s">
        <v>61</v>
      </c>
      <c r="B39" s="17"/>
      <c r="C39" s="32">
        <v>13186448</v>
      </c>
      <c r="D39" s="32"/>
      <c r="E39" s="33"/>
      <c r="F39" s="2"/>
      <c r="G39" s="2">
        <v>2048254</v>
      </c>
      <c r="H39" s="2">
        <f>+G40+H60</f>
        <v>23074766</v>
      </c>
      <c r="I39" s="2">
        <f>+H40+I60</f>
        <v>20937797</v>
      </c>
      <c r="J39" s="2">
        <f>+G39</f>
        <v>2048254</v>
      </c>
      <c r="K39" s="2">
        <f>+I40+K60</f>
        <v>20529689</v>
      </c>
      <c r="L39" s="2">
        <f>+K40+L60</f>
        <v>23525898</v>
      </c>
      <c r="M39" s="2">
        <f>+L40+M60</f>
        <v>23424813</v>
      </c>
      <c r="N39" s="2">
        <f>+K39</f>
        <v>20529689</v>
      </c>
      <c r="O39" s="2">
        <f>+M40+O60</f>
        <v>35801484</v>
      </c>
      <c r="P39" s="2">
        <f>+O40+P60</f>
        <v>35801484</v>
      </c>
      <c r="Q39" s="2">
        <f>+P40+Q60</f>
        <v>35801484</v>
      </c>
      <c r="R39" s="2">
        <f>+O39</f>
        <v>35801484</v>
      </c>
      <c r="S39" s="2">
        <f>+Q40+S60</f>
        <v>35801484</v>
      </c>
      <c r="T39" s="2">
        <f>+S40+T60</f>
        <v>35801484</v>
      </c>
      <c r="U39" s="2">
        <f>+T40+U60</f>
        <v>35801484</v>
      </c>
      <c r="V39" s="2">
        <f>+S39</f>
        <v>35801484</v>
      </c>
      <c r="W39" s="2">
        <f>+G39</f>
        <v>2048254</v>
      </c>
      <c r="X39" s="2"/>
      <c r="Y39" s="2">
        <f>+W39-X39</f>
        <v>2048254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108184232</v>
      </c>
      <c r="D40" s="43">
        <f t="shared" ref="D40:AA40" si="4">+D38+D39</f>
        <v>0</v>
      </c>
      <c r="E40" s="44">
        <f t="shared" si="4"/>
        <v>232855840</v>
      </c>
      <c r="F40" s="45">
        <f t="shared" si="4"/>
        <v>232855840</v>
      </c>
      <c r="G40" s="45">
        <f t="shared" si="4"/>
        <v>23074766</v>
      </c>
      <c r="H40" s="45">
        <f t="shared" si="4"/>
        <v>21205728</v>
      </c>
      <c r="I40" s="45">
        <f t="shared" si="4"/>
        <v>20529689</v>
      </c>
      <c r="J40" s="45">
        <f>+I40</f>
        <v>20529689</v>
      </c>
      <c r="K40" s="45">
        <f t="shared" si="4"/>
        <v>23525898</v>
      </c>
      <c r="L40" s="45">
        <f t="shared" si="4"/>
        <v>23424813</v>
      </c>
      <c r="M40" s="45">
        <f t="shared" si="4"/>
        <v>35801484</v>
      </c>
      <c r="N40" s="45">
        <f>+M40</f>
        <v>35801484</v>
      </c>
      <c r="O40" s="45">
        <f t="shared" si="4"/>
        <v>35801484</v>
      </c>
      <c r="P40" s="45">
        <f t="shared" si="4"/>
        <v>35801484</v>
      </c>
      <c r="Q40" s="45">
        <f t="shared" si="4"/>
        <v>35801484</v>
      </c>
      <c r="R40" s="45">
        <f>+Q40</f>
        <v>35801484</v>
      </c>
      <c r="S40" s="45">
        <f t="shared" si="4"/>
        <v>35801484</v>
      </c>
      <c r="T40" s="45">
        <f t="shared" si="4"/>
        <v>35801484</v>
      </c>
      <c r="U40" s="45">
        <f t="shared" si="4"/>
        <v>35801484</v>
      </c>
      <c r="V40" s="45">
        <f>+U40</f>
        <v>35801484</v>
      </c>
      <c r="W40" s="45">
        <f>+V40</f>
        <v>35801484</v>
      </c>
      <c r="X40" s="45">
        <f t="shared" si="4"/>
        <v>116427900</v>
      </c>
      <c r="Y40" s="45">
        <f t="shared" si="4"/>
        <v>-80358485</v>
      </c>
      <c r="Z40" s="46">
        <f>+IF(X40&lt;&gt;0,+(Y40/X40)*100,0)</f>
        <v>-69.019955697904024</v>
      </c>
      <c r="AA40" s="47">
        <f t="shared" si="4"/>
        <v>232855840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2048254</v>
      </c>
      <c r="I60">
        <v>-267931</v>
      </c>
      <c r="J60">
        <v>2048254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22E670A-1C14-48AA-B927-714FA8546ED6}"/>
</file>

<file path=customXml/itemProps2.xml><?xml version="1.0" encoding="utf-8"?>
<ds:datastoreItem xmlns:ds="http://schemas.openxmlformats.org/officeDocument/2006/customXml" ds:itemID="{1085EEB1-5326-42CB-9750-5282E9EB101A}"/>
</file>

<file path=customXml/itemProps3.xml><?xml version="1.0" encoding="utf-8"?>
<ds:datastoreItem xmlns:ds="http://schemas.openxmlformats.org/officeDocument/2006/customXml" ds:itemID="{CD9ADB5F-069D-46BF-A81A-B08FD3A9118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Summary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2022-05-17T11:23:00Z</dcterms:created>
  <dcterms:modified xsi:type="dcterms:W3CDTF">2022-05-17T11:24:47Z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